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TOC for SB Report" sheetId="169"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 localSheetId="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 localSheetId="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 localSheetId="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 localSheetId="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 localSheetId="2">#REF!</definedName>
    <definedName name="SUPT">#REF!</definedName>
  </definedNames>
  <calcPr calcId="145621"/>
</workbook>
</file>

<file path=xl/calcChain.xml><?xml version="1.0" encoding="utf-8"?>
<calcChain xmlns="http://schemas.openxmlformats.org/spreadsheetml/2006/main">
  <c r="B7" i="167" l="1"/>
  <c r="B6" i="167"/>
  <c r="G19" i="127" l="1"/>
  <c r="G12" i="12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c r="B49" i="36" s="1"/>
  <c r="B62" i="36" s="1"/>
  <c r="B72" i="36" s="1"/>
  <c r="B76" i="36" s="1"/>
  <c r="B80" i="36" s="1"/>
  <c r="D79" i="36"/>
  <c r="C191" i="5"/>
  <c r="C201" i="5"/>
  <c r="B5246" i="106" s="1"/>
  <c r="D5246" i="106" s="1"/>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70" i="127"/>
  <c r="B7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J129" i="29" l="1"/>
  <c r="B7038" i="106" s="1"/>
  <c r="D7038" i="106" s="1"/>
  <c r="D14" i="4"/>
  <c r="B2570" i="106" s="1"/>
  <c r="D2570" i="106" s="1"/>
  <c r="I129" i="29"/>
  <c r="B7037" i="106" s="1"/>
  <c r="D7037" i="106" s="1"/>
  <c r="F56" i="34"/>
  <c r="D27" i="108"/>
  <c r="D13" i="7"/>
  <c r="B3726" i="106" s="1"/>
  <c r="D3726" i="106" s="1"/>
  <c r="G14" i="4"/>
  <c r="B2609" i="106" s="1"/>
  <c r="D2609" i="106" s="1"/>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J6" i="4"/>
  <c r="B6221" i="106" s="1"/>
  <c r="D6221"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52" i="29" l="1"/>
  <c r="L16" i="11"/>
  <c r="B2061" i="106" s="1"/>
  <c r="D2061" i="106" s="1"/>
  <c r="J16" i="4"/>
  <c r="B6226" i="106" s="1"/>
  <c r="D6226" i="106" s="1"/>
  <c r="K331" i="29"/>
  <c r="B7224" i="106" s="1"/>
  <c r="D7224" i="106"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F24" i="37" l="1"/>
  <c r="K332" i="29"/>
  <c r="B7225" i="106" s="1"/>
  <c r="D7225" i="106" s="1"/>
  <c r="F13" i="34"/>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B2568" i="106" s="1"/>
  <c r="D2568"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l="1"/>
  <c r="B4123" i="106" s="1"/>
  <c r="D4123" i="106" s="1"/>
  <c r="B2635" i="106"/>
  <c r="D2635" i="106" s="1"/>
  <c r="K20" i="4"/>
  <c r="B3576" i="106" s="1"/>
  <c r="D3576" i="106" s="1"/>
  <c r="F14" i="34"/>
  <c r="F76" i="34" s="1"/>
  <c r="H13" i="118"/>
  <c r="J78" i="4"/>
  <c r="J81" i="4" s="1"/>
  <c r="F10" i="4"/>
  <c r="B4125" i="106" s="1"/>
  <c r="D4125" i="106" s="1"/>
  <c r="D6" i="146"/>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6" i="146" l="1"/>
  <c r="F176" i="34"/>
  <c r="F78" i="34"/>
  <c r="K78" i="4"/>
  <c r="B3588" i="106" s="1"/>
  <c r="D3588" i="106" s="1"/>
  <c r="D8" i="146"/>
  <c r="B6263" i="106"/>
  <c r="D6263"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K81" i="4"/>
  <c r="B3591" i="106" s="1"/>
  <c r="D3591"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B6275" i="106" s="1"/>
  <c r="D6275" i="106" s="1"/>
  <c r="D71" i="36"/>
  <c r="O17" i="118"/>
  <c r="O20" i="118" s="1"/>
  <c r="J16" i="37"/>
  <c r="B4269" i="106" s="1"/>
  <c r="D4269" i="106"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83" i="4" l="1"/>
  <c r="B6284" i="106" s="1"/>
  <c r="D6284"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<sst xmlns="http://schemas.openxmlformats.org/spreadsheetml/2006/main" count="5171" uniqueCount="2147">
  <si>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</si>
  <si>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</si>
  <si>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</si>
  <si>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</si>
  <si>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</si>
  <si>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</si>
  <si>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</si>
  <si>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</si>
  <si>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</si>
  <si>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</si>
  <si>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</si>
  <si>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</si>
  <si>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</si>
  <si>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</si>
  <si>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</si>
  <si>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</si>
  <si>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</si>
  <si>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</si>
  <si>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</si>
  <si>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</si>
  <si>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</si>
  <si>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</si>
  <si>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</si>
  <si>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</si>
  <si>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</si>
  <si>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</si>
  <si>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</si>
  <si>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</si>
  <si>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</si>
  <si>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</si>
  <si>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</si>
  <si>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</si>
  <si>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</si>
  <si>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</si>
  <si>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</si>
  <si>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</si>
  <si>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</si>
  <si>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</si>
  <si>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</si>
  <si>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</si>
  <si>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</si>
  <si>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</si>
  <si>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</si>
  <si>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</si>
  <si>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</si>
  <si>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</si>
  <si>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</si>
  <si>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</si>
  <si>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</si>
  <si>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</si>
  <si>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</si>
  <si>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</si>
  <si>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</si>
  <si>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</si>
  <si>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</si>
  <si>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</si>
  <si>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</si>
  <si>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</si>
  <si>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</si>
  <si>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</si>
  <si>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</si>
  <si>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</si>
  <si>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</si>
  <si>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</si>
  <si>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</si>
  <si>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</si>
  <si>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</si>
  <si>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</si>
  <si>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</si>
  <si>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</si>
  <si>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</si>
  <si>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</si>
  <si>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</si>
  <si>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</si>
  <si>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</si>
  <si>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</si>
  <si>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</si>
  <si>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</si>
  <si>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</si>
  <si>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</si>
  <si>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</si>
  <si>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</si>
  <si>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</si>
  <si>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</si>
  <si>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</si>
  <si>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</si>
  <si>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</si>
  <si>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</si>
  <si>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</si>
  <si>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</si>
  <si>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</si>
  <si>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</si>
  <si>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</si>
  <si>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</si>
  <si>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</si>
  <si>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</si>
  <si>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</si>
  <si>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</si>
  <si>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</si>
  <si>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</si>
  <si>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</si>
  <si>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</si>
  <si>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</si>
  <si>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</si>
  <si>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</si>
  <si>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</si>
  <si>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</si>
  <si>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</si>
  <si>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</si>
  <si>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</si>
  <si>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</si>
  <si>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</si>
  <si>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</si>
  <si>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</si>
  <si>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</si>
  <si>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</si>
  <si>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</si>
  <si>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</si>
  <si>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</si>
  <si>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</si>
  <si>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</si>
  <si>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</si>
  <si>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</si>
  <si>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</si>
  <si>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</si>
  <si>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</si>
  <si>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</si>
  <si>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</si>
  <si>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</si>
  <si>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</si>
  <si>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</si>
  <si>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</si>
  <si>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</si>
  <si>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</si>
  <si>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</si>
  <si>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</si>
  <si>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</si>
  <si>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</si>
  <si>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</si>
  <si>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</si>
  <si>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</si>
  <si>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</si>
  <si>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</si>
  <si>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</si>
  <si>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</si>
  <si>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</si>
  <si>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</si>
  <si>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</si>
  <si>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</si>
  <si>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</si>
  <si>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</si>
  <si>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</si>
  <si>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</si>
  <si>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</si>
  <si>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</si>
  <si>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</si>
  <si>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</si>
  <si>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</si>
  <si>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</si>
  <si>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</si>
  <si>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</si>
  <si>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</si>
  <si>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</si>
  <si>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</si>
  <si>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</si>
  <si>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</si>
  <si>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</si>
  <si>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</si>
  <si>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</si>
  <si>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</si>
  <si>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</si>
  <si>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</si>
  <si>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</si>
  <si>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</si>
  <si>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</si>
  <si>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</si>
  <si>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</si>
  <si>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</si>
  <si>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</si>
  <si>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</si>
  <si>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</si>
  <si>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</si>
  <si>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</si>
  <si>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</si>
  <si>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</si>
  <si>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</si>
  <si>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</si>
  <si>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</si>
  <si>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</si>
  <si>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</si>
  <si>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</si>
  <si>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</si>
  <si>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</si>
  <si>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</si>
  <si>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</si>
  <si>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</si>
  <si>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</si>
  <si>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</si>
  <si>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</si>
  <si>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</si>
  <si>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</si>
  <si>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</si>
  <si>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</si>
  <si>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</si>
  <si>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</si>
  <si>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</si>
  <si>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</si>
  <si>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</si>
  <si>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</si>
  <si>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</si>
  <si>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</si>
  <si>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</si>
  <si>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</si>
  <si>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</si>
  <si>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</si>
  <si>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</si>
  <si>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</si>
  <si>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</si>
  <si>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</si>
  <si>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</si>
  <si>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</si>
  <si>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</si>
  <si>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</si>
  <si>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</si>
  <si>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</si>
  <si>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</si>
  <si>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</si>
  <si>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</si>
  <si>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</si>
  <si>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</si>
  <si>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</si>
  <si>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</si>
  <si>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</si>
  <si>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</si>
  <si>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</si>
  <si>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</si>
  <si>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</si>
  <si>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</si>
  <si>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</si>
  <si>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</si>
  <si>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</si>
  <si>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</si>
  <si>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</si>
  <si>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</si>
  <si>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</si>
  <si>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</si>
  <si>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</si>
  <si>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</si>
  <si>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</si>
  <si>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</si>
  <si>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</si>
  <si>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</si>
  <si>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</si>
  <si>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</si>
  <si>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</si>
  <si>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</si>
  <si>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</si>
  <si>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</si>
  <si>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</si>
  <si>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</si>
  <si>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</si>
  <si>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</si>
  <si>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</si>
  <si>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</si>
  <si>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</si>
  <si>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</si>
  <si>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</si>
  <si>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</si>
  <si>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</si>
  <si>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</si>
  <si>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</si>
  <si>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</si>
  <si>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</si>
  <si>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</si>
  <si>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</si>
  <si>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</si>
  <si>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</si>
  <si>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</si>
  <si>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</si>
  <si>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</si>
  <si>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</si>
  <si>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</si>
  <si>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</si>
  <si>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</si>
  <si>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</si>
  <si>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</si>
  <si>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</si>
  <si>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</si>
  <si>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</si>
  <si>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</si>
  <si>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</si>
  <si>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</si>
  <si>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</si>
  <si>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</si>
  <si>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</si>
  <si>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</si>
  <si>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</si>
  <si>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</si>
  <si>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</si>
  <si>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</si>
  <si>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</si>
  <si>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</si>
  <si>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</si>
  <si>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</si>
  <si>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</si>
  <si>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</si>
  <si>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</si>
  <si>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</si>
  <si>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</si>
  <si>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</si>
  <si>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</si>
  <si>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</si>
  <si>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</si>
  <si>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</si>
  <si>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</si>
  <si>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</si>
  <si>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</si>
  <si>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</si>
  <si>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</si>
  <si>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</si>
  <si>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</si>
  <si>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</si>
  <si>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</si>
  <si>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</si>
  <si>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</si>
  <si>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</si>
  <si>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</si>
  <si>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</si>
  <si>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</si>
  <si>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</si>
  <si>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</si>
  <si>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</si>
  <si>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</si>
  <si>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</si>
  <si>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</si>
  <si>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</si>
  <si>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</si>
  <si>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</si>
  <si>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</si>
  <si>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</si>
  <si>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</si>
  <si>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</si>
  <si>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</si>
  <si>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</si>
  <si>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</si>
  <si>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</si>
  <si>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</si>
  <si>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</si>
  <si>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</si>
  <si>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</si>
  <si>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</si>
  <si>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</si>
  <si>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</si>
  <si>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</si>
  <si>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</si>
  <si>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</si>
  <si>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</si>
  <si>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</si>
  <si>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</si>
  <si>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</si>
  <si>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</si>
  <si>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</si>
  <si>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</si>
  <si>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</si>
  <si>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</si>
  <si>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</si>
  <si>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</si>
  <si>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</si>
  <si>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</si>
  <si>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</si>
  <si>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</si>
  <si>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</si>
  <si>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</si>
  <si>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</si>
  <si>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</si>
  <si>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</si>
  <si>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</si>
  <si>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</si>
  <si>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</si>
  <si>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</si>
  <si>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</si>
  <si>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</si>
  <si>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</si>
  <si>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</si>
  <si>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</si>
  <si>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</si>
  <si>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</si>
  <si>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</si>
  <si>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</si>
  <si>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</si>
  <si>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</si>
  <si>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</si>
  <si>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</si>
  <si>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</si>
  <si>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</si>
  <si>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</si>
  <si>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</si>
  <si>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</si>
  <si>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</si>
  <si>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</si>
  <si>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</si>
  <si>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</si>
  <si>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</si>
  <si>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</si>
  <si>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</si>
  <si>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</si>
  <si>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</si>
  <si>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</si>
  <si>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</si>
  <si>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</si>
  <si>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</si>
  <si>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</si>
  <si>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</si>
  <si>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</si>
  <si>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</si>
  <si>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</si>
  <si>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</si>
  <si>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</si>
  <si>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</si>
  <si>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</si>
  <si>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</si>
  <si>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</si>
  <si>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</si>
  <si>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</si>
  <si>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</si>
  <si>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</si>
  <si>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</si>
  <si>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</si>
  <si>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</si>
  <si>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</si>
  <si>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</si>
  <si>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</si>
  <si>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</si>
  <si>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</si>
  <si>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</si>
  <si>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</si>
  <si>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</si>
  <si>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</si>
  <si>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</si>
  <si>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</si>
  <si>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</si>
  <si>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</si>
  <si>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</si>
  <si>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</si>
  <si>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</si>
  <si>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</si>
  <si>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</si>
  <si>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</si>
  <si>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</si>
  <si>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</si>
  <si>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</si>
  <si>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</si>
  <si>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</si>
  <si>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</si>
  <si>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</si>
  <si>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</si>
  <si>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</si>
  <si>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</si>
  <si>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</si>
  <si>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</si>
  <si>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</si>
  <si>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</si>
  <si>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</si>
  <si>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</si>
  <si>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</si>
  <si>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</si>
  <si>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</si>
  <si>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</si>
  <si>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</si>
  <si>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</si>
  <si>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</si>
  <si>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</si>
  <si>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</si>
  <si>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</si>
  <si>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</si>
  <si>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</si>
  <si>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</si>
  <si>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</si>
  <si>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</si>
  <si>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</si>
  <si>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</si>
  <si>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</si>
  <si>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</si>
  <si>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</si>
  <si>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</si>
  <si>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</si>
  <si>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</si>
  <si>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</si>
  <si>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</si>
  <si>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</si>
  <si>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</si>
  <si>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</si>
  <si>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</si>
  <si>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</si>
  <si>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</si>
  <si>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</si>
  <si>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</si>
  <si>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</si>
  <si>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</si>
  <si>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</si>
  <si>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</si>
  <si>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</si>
  <si>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</si>
  <si>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</si>
  <si>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</si>
  <si>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</si>
  <si>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</si>
  <si>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</si>
  <si>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</si>
  <si>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</si>
  <si>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</si>
  <si>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</si>
  <si>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</si>
  <si>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</si>
  <si>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</si>
  <si>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</si>
  <si>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</si>
  <si>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</si>
  <si>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</si>
  <si>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</si>
  <si>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</si>
  <si>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</si>
  <si>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</si>
  <si>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</si>
  <si>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</si>
  <si>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</si>
  <si>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</si>
  <si>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</si>
  <si>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</si>
  <si>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</si>
  <si>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</si>
  <si>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</si>
  <si>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</si>
  <si>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</si>
  <si>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</si>
  <si>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</si>
  <si>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</si>
  <si>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</si>
  <si>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</si>
  <si>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</si>
  <si>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</si>
  <si>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</si>
  <si>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</si>
  <si>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</si>
  <si>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</si>
  <si>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</si>
  <si>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</si>
  <si>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</si>
  <si>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</si>
  <si>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</si>
  <si>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</si>
  <si>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</si>
  <si>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</si>
  <si>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</si>
  <si>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</si>
  <si>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</si>
  <si>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</si>
  <si>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</si>
  <si>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</si>
  <si>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</si>
  <si>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</si>
  <si>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</si>
  <si>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</si>
  <si>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</si>
  <si>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</si>
  <si>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</si>
  <si>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</si>
  <si>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</si>
  <si>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</si>
  <si>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</si>
  <si>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</si>
  <si>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</si>
  <si>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</si>
  <si>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</si>
  <si>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</si>
  <si>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</si>
  <si>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</si>
  <si>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</si>
  <si>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</si>
  <si>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</si>
  <si>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</si>
  <si>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</si>
  <si>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</si>
  <si>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</si>
  <si>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</si>
  <si>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</si>
  <si>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</si>
  <si>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</si>
  <si>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</si>
  <si>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</si>
  <si>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</si>
  <si>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</si>
  <si>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</si>
  <si>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</si>
  <si>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</si>
  <si>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</si>
  <si>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</si>
  <si>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</si>
  <si>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</si>
  <si>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</si>
  <si>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</si>
  <si>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</si>
  <si>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</si>
  <si>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</si>
  <si>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</si>
  <si>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</si>
  <si>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</si>
  <si>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</si>
  <si>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</si>
  <si>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</si>
  <si>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</si>
  <si>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</si>
  <si>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</si>
  <si>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</si>
  <si>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</si>
  <si>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</si>
  <si>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</si>
  <si>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</si>
  <si>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</si>
  <si>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</si>
  <si>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</si>
  <si>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</si>
  <si>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</si>
  <si>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</si>
  <si>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</si>
  <si>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</si>
  <si>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</si>
  <si>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</si>
  <si>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</si>
  <si>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</si>
  <si>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</si>
  <si>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</si>
  <si>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</si>
  <si>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</si>
  <si>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</si>
  <si>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</si>
  <si>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</si>
  <si>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</si>
  <si>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</si>
  <si>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</si>
  <si>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</si>
  <si>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</si>
  <si>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</si>
  <si>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</si>
  <si>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</si>
  <si>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</si>
  <si>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</si>
  <si>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</si>
  <si>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</si>
  <si>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</si>
  <si>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</si>
  <si>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</si>
  <si>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</si>
  <si>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</si>
  <si>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</si>
  <si>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</si>
  <si>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</si>
  <si>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</si>
  <si>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</si>
  <si>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</si>
  <si>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</si>
  <si>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</si>
  <si>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</si>
  <si>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</si>
  <si>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</si>
  <si>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</si>
  <si>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</si>
  <si>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</si>
  <si>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</si>
  <si>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</si>
  <si>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</si>
  <si>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</si>
  <si>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</si>
  <si>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</si>
  <si>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</si>
  <si>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</si>
  <si>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</si>
  <si>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</si>
  <si>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</si>
  <si>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</si>
  <si>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</si>
  <si>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</si>
  <si>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</si>
  <si>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</si>
  <si>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</si>
  <si>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</si>
  <si>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</si>
  <si>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</si>
  <si>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</si>
  <si>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</si>
  <si>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</si>
  <si>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</si>
  <si>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</si>
  <si>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</si>
  <si>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</si>
  <si>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</si>
  <si>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</si>
  <si>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</si>
  <si>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</si>
  <si>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</si>
  <si>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</si>
  <si>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</si>
  <si>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</si>
  <si>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</si>
  <si>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</si>
  <si>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</si>
  <si>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</si>
  <si>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</si>
  <si>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</si>
  <si>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</si>
  <si>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</si>
  <si>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</si>
  <si>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</si>
  <si>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</si>
  <si>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</si>
  <si>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</si>
  <si>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</si>
  <si>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</si>
  <si>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</si>
  <si>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</si>
  <si>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</si>
  <si>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</si>
  <si>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</si>
  <si>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</si>
  <si>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</si>
  <si>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</si>
  <si>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</si>
  <si>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</si>
  <si>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</si>
  <si>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</si>
  <si>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</si>
  <si>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</si>
  <si>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</si>
  <si>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</si>
  <si>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</si>
  <si>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</si>
  <si>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</si>
  <si>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</si>
  <si>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</si>
  <si>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</si>
  <si>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</si>
  <si>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</si>
  <si>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</si>
  <si>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</si>
  <si>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</si>
  <si>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</si>
  <si>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</si>
  <si>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</si>
  <si>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</si>
  <si>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</si>
  <si>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</si>
  <si>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</si>
  <si>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</si>
  <si>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</si>
  <si>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</si>
  <si>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</si>
  <si>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</si>
  <si>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</si>
  <si>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</si>
  <si>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</si>
  <si>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</si>
  <si>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</si>
  <si>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</si>
  <si>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</si>
  <si>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</si>
  <si>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</si>
  <si>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</si>
  <si>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</si>
  <si>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</si>
  <si>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</si>
  <si>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</si>
  <si>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</si>
  <si>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</si>
  <si>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</si>
  <si>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</si>
  <si>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</si>
  <si>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</si>
  <si>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</si>
  <si>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</si>
  <si>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</si>
  <si>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</si>
  <si>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</si>
  <si>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</si>
  <si>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</si>
  <si>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</si>
  <si>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</si>
  <si>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</si>
  <si>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</si>
  <si>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</si>
  <si>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</si>
  <si>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</si>
  <si>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</si>
  <si>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</si>
  <si>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</si>
  <si>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</si>
  <si>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</si>
  <si>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</si>
  <si>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</si>
  <si>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</si>
  <si>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</si>
  <si>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</si>
  <si>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</si>
  <si>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</si>
  <si>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</si>
  <si>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</si>
  <si>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</si>
  <si>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</si>
  <si>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</si>
  <si>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</si>
  <si>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</si>
  <si>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</si>
  <si>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</si>
  <si>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</si>
  <si>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</si>
  <si>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</si>
  <si>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</si>
  <si>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</si>
  <si>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</si>
  <si>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</si>
  <si>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</si>
  <si>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</si>
  <si>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</si>
  <si>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</si>
  <si>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</si>
  <si>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</si>
  <si>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</si>
  <si>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</si>
  <si>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</si>
  <si>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</si>
  <si>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</si>
  <si>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</si>
  <si>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</si>
  <si>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</si>
  <si>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</si>
  <si>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</si>
  <si>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</si>
  <si>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</si>
  <si>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</si>
  <si>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</si>
  <si>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</si>
  <si>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</si>
  <si>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</si>
  <si>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</si>
  <si>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</si>
  <si>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</si>
  <si>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</si>
  <si>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</si>
  <si>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</si>
  <si>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</si>
  <si>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</si>
  <si>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</si>
  <si>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</si>
  <si>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</si>
  <si>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</si>
  <si>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</si>
  <si>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</si>
  <si>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</si>
  <si>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</si>
  <si>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</si>
  <si>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</si>
  <si>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</si>
  <si>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</si>
  <si>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</si>
  <si>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</si>
  <si>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</si>
  <si>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</si>
  <si>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</si>
  <si>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</si>
  <si>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</si>
  <si>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</si>
  <si>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</si>
  <si>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</si>
  <si>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</si>
  <si>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</si>
  <si>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</si>
  <si>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</si>
  <si>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</si>
  <si>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</si>
  <si>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</si>
  <si>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</si>
  <si>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</si>
  <si>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</si>
  <si>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</si>
  <si>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</si>
  <si>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</si>
  <si>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</si>
  <si>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</si>
  <si>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</si>
  <si>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</si>
  <si>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</si>
  <si>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</si>
  <si>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</si>
  <si>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</si>
  <si>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</si>
  <si>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</si>
  <si>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</si>
  <si>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</si>
  <si>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</si>
  <si>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</si>
  <si>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</si>
  <si>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</si>
  <si>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</si>
  <si>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</si>
  <si>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</si>
  <si>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</si>
  <si>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</si>
  <si>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</si>
  <si>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</si>
  <si>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</si>
  <si>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</si>
  <si>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</si>
  <si>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</si>
  <si>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</si>
  <si>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</si>
  <si>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</si>
  <si>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</si>
  <si>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</si>
  <si>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</si>
  <si>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</si>
  <si>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</si>
  <si>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</si>
  <si>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</si>
  <si>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</si>
  <si>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</si>
  <si>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</si>
  <si>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</si>
  <si>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</si>
  <si>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</si>
  <si>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</si>
  <si>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</si>
  <si>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</si>
  <si>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</si>
  <si>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</si>
  <si>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</si>
  <si>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</si>
  <si>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</si>
  <si>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</si>
  <si>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</si>
  <si>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</si>
  <si>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</si>
  <si>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</si>
  <si>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</si>
  <si>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</si>
  <si>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</si>
  <si>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</si>
  <si>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</si>
  <si>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</si>
  <si>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</si>
  <si>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</si>
  <si>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</si>
  <si>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</si>
  <si>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</si>
  <si>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</si>
  <si>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</si>
  <si>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</si>
  <si>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</si>
  <si>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</si>
  <si>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</si>
  <si>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</si>
  <si>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</si>
  <si>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</si>
  <si>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</si>
  <si>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</si>
  <si>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</si>
  <si>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</si>
  <si>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</si>
  <si>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</si>
  <si>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</si>
  <si>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</si>
  <si>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</si>
  <si>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</si>
  <si>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</si>
  <si>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</si>
  <si>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</si>
  <si>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</si>
  <si>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</si>
  <si>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</si>
  <si>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</si>
  <si>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</si>
  <si>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</si>
  <si>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</si>
  <si>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</si>
  <si>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</si>
  <si>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</si>
  <si>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</si>
  <si>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</si>
  <si>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</si>
  <si>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</si>
  <si>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</si>
  <si>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</si>
  <si>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</si>
  <si>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</si>
  <si>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</si>
  <si>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</si>
  <si>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</si>
  <si>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</si>
  <si>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</si>
  <si>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</si>
  <si>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</si>
  <si>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</si>
  <si>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</si>
  <si>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</si>
  <si>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</si>
  <si>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</si>
  <si>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</si>
  <si>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</si>
  <si>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</si>
  <si>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</si>
  <si>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</si>
  <si>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</si>
  <si>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</si>
  <si>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</si>
  <si>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</si>
  <si>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</si>
  <si>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</si>
  <si>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</si>
  <si>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</si>
  <si>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</si>
  <si>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</si>
  <si>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</si>
  <si>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</si>
  <si>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</si>
  <si>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</si>
  <si>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</si>
  <si>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</si>
  <si>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</si>
  <si>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</si>
  <si>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</si>
  <si>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</si>
  <si>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</si>
  <si>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</si>
  <si>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</si>
  <si>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</si>
  <si>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</si>
  <si>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</si>
  <si>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</si>
  <si>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</si>
  <si>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</si>
  <si>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</si>
  <si>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</si>
  <si>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</si>
  <si>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</si>
  <si>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</si>
  <si>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</si>
  <si>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</si>
  <si>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</si>
  <si>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</si>
  <si>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</si>
  <si>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</si>
  <si>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</si>
  <si>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</si>
  <si>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</si>
  <si>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</si>
  <si>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</si>
  <si>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</si>
  <si>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</si>
  <si>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</si>
  <si>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</si>
  <si>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</si>
  <si>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</si>
  <si>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</si>
  <si>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</si>
  <si>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</si>
  <si>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</si>
  <si>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</si>
  <si>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</si>
  <si>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</si>
  <si>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</si>
  <si>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</si>
  <si>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</si>
  <si>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</si>
  <si>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</si>
  <si>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</si>
  <si>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</si>
  <si>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</si>
  <si>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</si>
  <si>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</si>
  <si>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</si>
  <si>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</si>
  <si>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</si>
  <si>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</si>
  <si>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</si>
  <si>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</si>
  <si>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</si>
  <si>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</si>
  <si>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</si>
  <si>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</si>
  <si>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</si>
  <si>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</si>
  <si>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</si>
  <si>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</si>
  <si>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</si>
  <si>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</si>
  <si>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</si>
  <si>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</si>
  <si>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</si>
  <si>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</si>
  <si>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</si>
  <si>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</si>
  <si>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</si>
  <si>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</si>
  <si>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</si>
  <si>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</si>
  <si>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</si>
  <si>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</si>
  <si>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</si>
  <si>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</si>
  <si>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</si>
  <si>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</si>
  <si>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</si>
  <si>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</si>
  <si>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</si>
  <si>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</si>
  <si>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</si>
  <si>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</si>
  <si>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</si>
  <si>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</si>
  <si>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</si>
  <si>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</si>
  <si>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</si>
  <si>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</si>
  <si>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</si>
  <si>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</si>
  <si>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</si>
  <si>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</si>
  <si>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</si>
  <si>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</si>
  <si>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</si>
  <si>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</si>
  <si>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</si>
  <si>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</si>
  <si>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</si>
  <si>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</si>
  <si>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</si>
  <si>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</si>
  <si>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</si>
  <si>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</si>
  <si>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</si>
  <si>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</si>
  <si>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</si>
  <si>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</si>
  <si>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</si>
  <si>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</si>
  <si>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</si>
  <si>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</si>
  <si>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</si>
  <si>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</si>
  <si>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</si>
  <si>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</si>
  <si>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</si>
  <si>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</si>
  <si>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</si>
  <si>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</si>
  <si>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</si>
  <si>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</si>
  <si>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</si>
  <si>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</si>
  <si>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</si>
  <si>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</si>
  <si>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</si>
  <si>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</si>
  <si>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</si>
  <si>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</si>
  <si>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</si>
  <si>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</si>
  <si>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</si>
  <si>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</si>
  <si>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</si>
  <si>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</si>
  <si>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</si>
  <si>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</si>
  <si>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</si>
  <si>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</si>
  <si>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</si>
  <si>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</si>
  <si>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</si>
  <si>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</si>
  <si>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</si>
  <si>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</si>
  <si>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</si>
  <si>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</si>
  <si>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</si>
  <si>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</si>
  <si>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</si>
  <si>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</si>
  <si>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</si>
  <si>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</si>
  <si>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</si>
  <si>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</si>
  <si>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</si>
  <si>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</si>
  <si>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</si>
  <si>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</si>
  <si>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</si>
  <si>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</si>
  <si>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</si>
  <si>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</si>
  <si>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</si>
  <si>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</si>
  <si>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</si>
  <si>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</si>
  <si>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</si>
  <si>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</si>
  <si>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</si>
  <si>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</si>
  <si>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</si>
  <si>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</si>
  <si>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</si>
  <si>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</si>
  <si>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</si>
  <si>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</si>
  <si>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</si>
  <si>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</si>
  <si>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</si>
  <si>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</si>
  <si>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</si>
  <si>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</si>
  <si>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</si>
  <si>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</si>
  <si>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</si>
  <si>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</si>
  <si>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</si>
  <si>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</si>
  <si>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</si>
  <si>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</si>
  <si>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</si>
  <si>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</si>
  <si>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</si>
  <si>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</si>
  <si>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</si>
  <si>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</si>
  <si>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</si>
  <si>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</si>
  <si>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</si>
  <si>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</si>
  <si>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</si>
  <si>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</si>
  <si>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</si>
  <si>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</si>
  <si>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</si>
  <si>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</si>
  <si>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</si>
  <si>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</si>
  <si>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</si>
  <si>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</si>
  <si>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</si>
  <si>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</si>
  <si>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</si>
  <si>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</si>
  <si>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</si>
  <si>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</si>
  <si>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</si>
  <si>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</si>
  <si>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</si>
  <si>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</si>
  <si>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</si>
  <si>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</si>
  <si>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</si>
  <si>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</si>
  <si>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</si>
  <si>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</si>
  <si>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</si>
  <si>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</si>
  <si>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</si>
  <si>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</si>
  <si>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</si>
  <si>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</si>
  <si>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</si>
  <si>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</si>
  <si>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</si>
  <si>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</si>
  <si>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</si>
  <si>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</si>
  <si>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</si>
  <si>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</si>
  <si>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</si>
  <si>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</si>
  <si>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</si>
  <si>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</si>
  <si>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</si>
  <si>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</si>
  <si>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</si>
  <si>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</si>
  <si>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</si>
  <si>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</si>
  <si>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</si>
  <si>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</si>
  <si>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</si>
  <si>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</si>
  <si>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</si>
  <si>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</si>
  <si>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</si>
  <si>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</si>
  <si>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</si>
  <si>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</si>
  <si>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</si>
  <si>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</si>
  <si>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</si>
  <si>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</si>
  <si>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</si>
  <si>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</si>
  <si>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</si>
  <si>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</si>
  <si>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</si>
  <si>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</si>
  <si>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</si>
  <si>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</si>
  <si>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</si>
  <si>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</si>
  <si>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</si>
  <si>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</si>
  <si>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</si>
  <si>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</si>
  <si>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</si>
  <si>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</si>
  <si>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</si>
  <si>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</si>
  <si>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</si>
  <si>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</si>
  <si>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</si>
  <si>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</si>
  <si>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</si>
  <si>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</si>
  <si>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</si>
  <si>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</si>
  <si>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</si>
  <si>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</si>
  <si>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</si>
  <si>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</si>
  <si>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</si>
  <si>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</si>
  <si>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</si>
  <si>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</si>
  <si>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</si>
  <si>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</si>
  <si>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</si>
  <si>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</si>
  <si>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</si>
  <si>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</si>
  <si>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</si>
  <si>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</si>
  <si>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</si>
  <si>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</si>
  <si>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</si>
  <si>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</si>
  <si>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</si>
  <si>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</si>
  <si>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</si>
  <si>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</si>
  <si>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</si>
  <si>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</si>
  <si>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</si>
  <si>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</si>
  <si>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</si>
  <si>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</si>
  <si>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</si>
  <si>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</si>
  <si>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</si>
  <si>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</si>
  <si>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</si>
  <si>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</si>
  <si>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</si>
  <si>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</si>
  <si>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</si>
  <si>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</si>
  <si>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</si>
  <si>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</si>
  <si>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</si>
  <si>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</si>
  <si>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</si>
  <si>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</si>
  <si>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</si>
  <si>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</si>
  <si>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</si>
  <si>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</si>
  <si>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</si>
  <si>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</si>
  <si>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</si>
  <si>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</si>
  <si>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</si>
  <si>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</si>
  <si>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</si>
  <si>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</si>
  <si>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</si>
  <si>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</si>
  <si>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</si>
  <si>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</si>
  <si>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</si>
  <si>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</si>
  <si>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</si>
  <si>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</si>
  <si>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</si>
  <si>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</si>
  <si>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</si>
  <si>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</si>
  <si>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</si>
  <si>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</si>
  <si>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</si>
  <si>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</si>
  <si>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</si>
  <si>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</si>
  <si>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</si>
  <si>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</si>
  <si>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</si>
  <si>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</si>
  <si>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</si>
  <si>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</si>
  <si>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</si>
  <si>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</si>
  <si>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</si>
  <si>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</si>
  <si>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</si>
  <si>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</si>
  <si>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</si>
  <si>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</si>
  <si>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</si>
  <si>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</si>
  <si>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</si>
  <si>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</si>
  <si>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</si>
  <si>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</si>
  <si>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</si>
  <si>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</si>
  <si>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</si>
  <si>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</si>
  <si>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</si>
  <si>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</si>
  <si>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</si>
  <si>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</si>
  <si>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</si>
  <si>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</si>
  <si>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</si>
  <si>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</si>
  <si>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</si>
  <si>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</si>
  <si>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</si>
  <si>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</si>
  <si>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</si>
  <si>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</si>
  <si>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</si>
  <si>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</si>
  <si>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</si>
  <si>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</si>
  <si>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</si>
  <si>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</si>
  <si>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</si>
  <si>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</si>
  <si>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</si>
  <si>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</si>
  <si>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</si>
  <si>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</si>
  <si>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</si>
  <si>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</si>
  <si>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</si>
  <si>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</si>
  <si>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</si>
  <si>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</si>
  <si>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</si>
  <si>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</si>
  <si>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</si>
  <si>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</si>
  <si>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</si>
  <si>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</si>
  <si>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</si>
  <si>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</si>
  <si>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</si>
  <si>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</si>
  <si>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</si>
  <si>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</si>
  <si>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</si>
  <si>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</si>
  <si>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</si>
  <si>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</si>
  <si>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</si>
  <si>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</si>
  <si>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</si>
  <si>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</si>
  <si>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</si>
  <si>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</si>
  <si>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</si>
  <si>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</si>
  <si>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</si>
  <si>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</si>
  <si>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</si>
  <si>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</si>
  <si>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</si>
  <si>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</si>
  <si>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</si>
  <si>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</si>
  <si>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</si>
  <si>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</si>
  <si>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</si>
  <si>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</si>
  <si>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</si>
  <si>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</si>
  <si>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</si>
  <si>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</si>
  <si>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</si>
  <si>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</si>
  <si>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</si>
  <si>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</si>
  <si>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</si>
  <si>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</si>
  <si>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</si>
  <si>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</si>
  <si>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</si>
  <si>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</si>
  <si>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</si>
  <si>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</si>
  <si>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</si>
  <si>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</si>
  <si>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</si>
  <si>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</si>
  <si>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</si>
  <si>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</si>
  <si>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</si>
  <si>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</si>
  <si>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</si>
  <si>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</si>
  <si>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</si>
  <si>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</si>
  <si>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</si>
  <si>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</si>
  <si>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</si>
  <si>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</si>
  <si>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</si>
  <si>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</si>
  <si>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</si>
  <si>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</si>
  <si>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</si>
  <si>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</si>
  <si>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</si>
  <si>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</si>
  <si>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</si>
  <si>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</si>
  <si>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</si>
  <si>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</si>
  <si>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</si>
  <si>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</si>
  <si>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</si>
  <si>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</si>
  <si>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</si>
  <si>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</si>
  <si>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</si>
  <si>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</si>
  <si>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</si>
  <si>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</si>
  <si>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</si>
  <si>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</si>
  <si>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</si>
  <si>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</si>
  <si>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</si>
  <si>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</si>
  <si>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</si>
  <si>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</si>
  <si>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</si>
  <si>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</si>
  <si>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</si>
  <si>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</si>
  <si>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</si>
  <si>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</si>
  <si>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</si>
  <si>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</si>
  <si>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</si>
  <si>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</si>
  <si>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</si>
  <si>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</si>
  <si>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</si>
  <si>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</si>
  <si>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</si>
  <si>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</si>
  <si>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</si>
  <si>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</si>
  <si>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</si>
  <si>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</si>
  <si>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</si>
  <si>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</si>
  <si>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</si>
  <si>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</si>
  <si>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</si>
  <si>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</si>
  <si>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</si>
  <si>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</si>
  <si>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</si>
  <si>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</si>
  <si>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</si>
  <si>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</si>
  <si>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</si>
  <si>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</si>
  <si>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</si>
  <si>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</si>
  <si>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</si>
  <si>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</si>
  <si>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</si>
  <si>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</si>
  <si>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</si>
  <si>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</si>
  <si>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</si>
  <si>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</si>
  <si>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</si>
  <si>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</si>
  <si>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</si>
  <si>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</si>
  <si>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</si>
  <si>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</si>
  <si>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</si>
  <si>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</si>
  <si>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</si>
  <si>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</si>
  <si>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</si>
  <si>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</si>
  <si>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</si>
  <si>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</si>
  <si>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</si>
  <si>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</si>
  <si>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</si>
  <si>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</si>
  <si>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</si>
  <si>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</si>
  <si>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</si>
  <si>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</si>
  <si>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</si>
  <si>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</si>
  <si>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</si>
  <si>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</si>
  <si>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</si>
  <si>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</si>
  <si>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</si>
  <si>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</si>
  <si>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</si>
  <si>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</si>
  <si>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</si>
  <si>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</si>
  <si>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</si>
  <si>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</si>
  <si>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</si>
  <si>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</si>
  <si>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</si>
  <si>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</si>
  <si>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</si>
  <si>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</si>
  <si>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</si>
  <si>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</si>
  <si>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</si>
  <si>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</si>
  <si>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</si>
  <si>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</si>
  <si>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</si>
  <si>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</si>
  <si>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</si>
  <si>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</si>
  <si>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</si>
  <si>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</si>
  <si>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</si>
  <si>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</si>
  <si>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</si>
  <si>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</si>
  <si>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</si>
  <si>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</si>
  <si>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</si>
  <si>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</si>
  <si>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</si>
  <si>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</si>
  <si>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</si>
  <si>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</si>
  <si>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</si>
  <si>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</si>
  <si>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</si>
  <si>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</si>
  <si>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</si>
  <si>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</si>
  <si>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</si>
  <si>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</si>
  <si>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</si>
  <si>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</si>
  <si>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</si>
  <si>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</si>
  <si>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</si>
  <si>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</si>
  <si>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</si>
  <si>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</si>
  <si>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</si>
  <si>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</si>
  <si>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</si>
  <si>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</si>
  <si>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</si>
  <si>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</si>
  <si>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</si>
  <si>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</si>
  <si>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</si>
  <si>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</si>
  <si>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</si>
  <si>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</si>
  <si>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</si>
  <si>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</si>
  <si>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</si>
  <si>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</si>
  <si>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</si>
  <si>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</si>
  <si>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</si>
  <si>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</si>
  <si>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</si>
  <si>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</si>
  <si>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</si>
  <si>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</si>
  <si>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</si>
  <si>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</si>
  <si>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</si>
  <si>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</si>
  <si>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</si>
  <si>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</si>
  <si>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</si>
  <si>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</si>
  <si>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</si>
  <si>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</si>
  <si>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</si>
  <si>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</si>
  <si>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</si>
  <si>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</si>
  <si>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</si>
  <si>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</si>
  <si>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</si>
  <si>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</si>
  <si>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</si>
  <si>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</si>
  <si>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</si>
  <si>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</si>
  <si>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</si>
  <si>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</si>
  <si>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</si>
  <si>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</si>
  <si>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</si>
  <si>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</si>
  <si>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</si>
  <si>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</si>
  <si>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</si>
  <si>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</si>
  <si>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</si>
  <si>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</si>
  <si>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</si>
  <si>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</si>
  <si>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</si>
  <si>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</si>
  <si>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</si>
  <si>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</si>
  <si>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</si>
  <si>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</si>
  <si>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</si>
  <si>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</si>
  <si>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</si>
  <si>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</si>
  <si>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</si>
  <si>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</si>
  <si>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</si>
  <si>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</si>
  <si>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</si>
  <si>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</si>
  <si>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</si>
  <si>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</si>
  <si>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</si>
  <si>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</si>
  <si>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</si>
  <si>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</si>
  <si>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</si>
  <si>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</si>
  <si>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</si>
  <si>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</si>
  <si>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</si>
  <si>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</si>
  <si>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</si>
  <si>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</si>
  <si>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</si>
  <si>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</si>
  <si>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</si>
  <si>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</si>
  <si>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</si>
  <si>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</si>
  <si>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</si>
  <si>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</si>
  <si>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</si>
  <si>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</si>
  <si>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</si>
  <si>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</si>
  <si>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</si>
  <si>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</si>
  <si>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</si>
  <si>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</si>
  <si>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</si>
  <si>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</si>
  <si>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</si>
  <si>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</si>
  <si>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</si>
  <si>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</si>
  <si>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</si>
  <si>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</si>
  <si>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</si>
  <si>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</si>
  <si>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</si>
  <si>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</si>
  <si>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</si>
  <si>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</si>
  <si>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</si>
  <si>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</si>
  <si>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</si>
  <si>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</si>
  <si>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</si>
  <si>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</si>
  <si>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</si>
  <si>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</si>
  <si>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</si>
  <si>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</si>
  <si>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</si>
  <si>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</si>
  <si>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</si>
  <si>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</si>
  <si>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</si>
  <si>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</si>
  <si>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</si>
  <si>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</si>
  <si>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</si>
  <si>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</si>
  <si>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</si>
  <si>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</si>
  <si>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</si>
  <si>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</si>
  <si>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</si>
  <si>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</si>
  <si>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</si>
  <si>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</si>
  <si>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</si>
  <si>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</si>
  <si>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</si>
  <si>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</si>
  <si>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</si>
  <si>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</si>
  <si>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</si>
  <si>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</si>
  <si>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</si>
  <si>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</si>
  <si>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</si>
  <si>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</si>
  <si>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</si>
  <si>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</si>
  <si>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</si>
  <si>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</si>
  <si>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</si>
  <si>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</si>
  <si>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</si>
  <si>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</si>
  <si>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</si>
  <si>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</si>
  <si>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</si>
  <si>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</si>
  <si>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</si>
  <si>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</si>
  <si>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</si>
  <si>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</si>
  <si>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</si>
  <si>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</si>
  <si>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</si>
  <si>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</si>
  <si>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</si>
  <si>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</si>
  <si>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</si>
  <si>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</si>
  <si>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</si>
  <si>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</si>
  <si>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</si>
  <si>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</si>
  <si>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</si>
  <si>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</si>
  <si>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</si>
  <si>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</si>
  <si>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</si>
  <si>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</si>
  <si>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</si>
  <si>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</si>
  <si>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</si>
  <si>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</si>
  <si>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</si>
  <si>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</si>
  <si>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</si>
  <si>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</si>
  <si>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</si>
  <si>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</si>
  <si>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</si>
  <si>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</si>
  <si>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</si>
  <si>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</si>
  <si>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</si>
  <si>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</si>
  <si>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</si>
  <si>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</si>
  <si>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</si>
  <si>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</si>
  <si>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</si>
  <si>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</si>
  <si>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</si>
  <si>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</si>
  <si>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</si>
  <si>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</si>
  <si>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</si>
  <si>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</si>
  <si>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</si>
  <si>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</si>
  <si>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</si>
  <si>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</si>
  <si>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</si>
  <si>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</si>
  <si>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</si>
  <si>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</si>
  <si>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</si>
  <si>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</si>
  <si>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</si>
  <si>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</si>
  <si>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</si>
  <si>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</si>
  <si>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</si>
  <si>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</si>
  <si>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</si>
  <si>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</si>
  <si>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</si>
  <si>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</si>
  <si>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</si>
  <si>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</si>
  <si>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</si>
  <si>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</si>
  <si>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</si>
  <si>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</si>
  <si>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</si>
  <si>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</si>
  <si>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</si>
  <si>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</si>
  <si>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</si>
  <si>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</si>
  <si>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</si>
  <si>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</si>
  <si>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</si>
  <si>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</si>
  <si>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</si>
  <si>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</si>
  <si>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</si>
  <si>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</si>
  <si>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</si>
  <si>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</si>
  <si>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</si>
  <si>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</si>
  <si>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</si>
  <si>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</si>
  <si>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</si>
  <si>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</si>
  <si>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</si>
  <si>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</si>
  <si>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</si>
  <si>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</si>
  <si>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</si>
  <si>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</si>
  <si>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</si>
  <si>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</si>
  <si>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</si>
  <si>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</si>
  <si>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</si>
  <si>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</si>
  <si>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</si>
  <si>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</si>
  <si>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</si>
  <si>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</si>
  <si>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</si>
  <si>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</si>
  <si>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</si>
  <si>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</si>
  <si>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</si>
  <si>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</si>
  <si>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</si>
  <si>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</si>
  <si>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</si>
  <si>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</si>
  <si>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</si>
  <si>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</si>
  <si>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</si>
  <si>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</si>
  <si>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</si>
  <si>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</si>
  <si>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</si>
  <si>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</si>
  <si>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</si>
  <si>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</si>
  <si>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</si>
  <si>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</si>
  <si>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</si>
  <si>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</si>
  <si>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</si>
  <si>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</si>
  <si>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</si>
  <si>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</si>
  <si>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</si>
  <si>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</si>
  <si>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</si>
  <si>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</si>
  <si>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</si>
  <si>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</si>
  <si>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</si>
  <si>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</si>
  <si>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</si>
  <si>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</si>
  <si>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</si>
  <si>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</si>
  <si>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</si>
  <si>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</si>
  <si>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</si>
  <si>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</si>
  <si>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</si>
  <si>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</si>
  <si>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</si>
  <si>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</si>
  <si>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</si>
  <si>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</si>
  <si>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</si>
  <si>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</si>
  <si>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</si>
  <si>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</si>
  <si>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</si>
  <si>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</si>
  <si>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</si>
  <si>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</si>
  <si>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</si>
  <si>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</si>
  <si>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</si>
  <si>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</si>
  <si>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</si>
  <si>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</si>
  <si>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</si>
  <si>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</si>
  <si>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</si>
  <si>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</si>
  <si>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</si>
  <si>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</si>
  <si>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</si>
  <si>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</si>
  <si>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</si>
  <si>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</si>
  <si>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</si>
  <si>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</si>
  <si>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</si>
  <si>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</si>
  <si>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</si>
  <si>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</si>
  <si>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</si>
  <si>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</si>
  <si>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</si>
  <si>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</si>
  <si>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</si>
  <si>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</si>
  <si>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</si>
  <si>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</si>
  <si>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</si>
  <si>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</si>
  <si>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</si>
  <si>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</si>
  <si>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</si>
  <si>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</si>
  <si>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</si>
  <si>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</si>
  <si>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</si>
  <si>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</si>
  <si>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</si>
  <si>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</si>
  <si>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</si>
  <si>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</si>
  <si>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</si>
  <si>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</si>
  <si>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</si>
  <si>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</si>
  <si>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</si>
  <si>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</si>
  <si>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</si>
  <si>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</si>
  <si>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</si>
  <si>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</si>
  <si>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</si>
  <si>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</si>
  <si>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</si>
  <si>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</si>
  <si>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</si>
  <si>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</si>
  <si>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</si>
  <si>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</si>
  <si>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</si>
  <si>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</si>
  <si>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</si>
  <si>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</si>
  <si>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</si>
  <si>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</si>
  <si>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10 - 11</t>
  </si>
  <si>
    <t>12 - 13</t>
  </si>
  <si>
    <t>14 - 19</t>
  </si>
  <si>
    <t>20-27</t>
  </si>
  <si>
    <t>28</t>
  </si>
  <si>
    <t>29</t>
  </si>
  <si>
    <t>33 - 34</t>
  </si>
  <si>
    <t>37</t>
  </si>
  <si>
    <t>38</t>
  </si>
  <si>
    <t>39</t>
  </si>
  <si>
    <t>40</t>
  </si>
  <si>
    <t>A-133 Single Audit Section</t>
  </si>
  <si>
    <t>A-133 Cover - CAP</t>
  </si>
  <si>
    <r>
      <t xml:space="preserve">Note: </t>
    </r>
    <r>
      <rPr>
        <i/>
        <sz val="9"/>
        <color indexed="10"/>
        <rFont val="Arial"/>
        <family val="2"/>
      </rPr>
      <t xml:space="preserve">CD/Disk no longer accepted.  </t>
    </r>
  </si>
  <si>
    <r>
      <t>Note:</t>
    </r>
    <r>
      <rPr>
        <i/>
        <sz val="9"/>
        <color indexed="12"/>
        <rFont val="Arial"/>
        <family val="2"/>
      </rPr>
      <t xml:space="preserve">  Adobe Acrobat (*.pdf) files cannot be embedded if you do not have the software.  Simply attach files as separate docs in the Attachment </t>
    </r>
  </si>
  <si>
    <r>
      <t xml:space="preserve">Note: </t>
    </r>
    <r>
      <rPr>
        <i/>
        <sz val="9"/>
        <color indexed="12"/>
        <rFont val="Arial"/>
        <family val="2"/>
      </rPr>
      <t xml:space="preserve"> School Districts and Regional Superintendents may prefer a complete paper copy in lieu of an electronic file. Please comply with their requests as neccessary.</t>
    </r>
  </si>
  <si>
    <t>Single Audit Act A-133</t>
  </si>
  <si>
    <t>SCHEFFEL BOYLE</t>
  </si>
  <si>
    <t>X</t>
  </si>
  <si>
    <t>x</t>
  </si>
  <si>
    <t>Madison</t>
  </si>
  <si>
    <t>Dale Holtmann</t>
  </si>
  <si>
    <t>Scheffel Boyle</t>
  </si>
  <si>
    <t>222 East Main Street</t>
  </si>
  <si>
    <t>300 South 4th Street</t>
  </si>
  <si>
    <t>Belleville</t>
  </si>
  <si>
    <t>Venice</t>
  </si>
  <si>
    <t>618-277-8100</t>
  </si>
  <si>
    <t>618-277-9307</t>
  </si>
  <si>
    <t>dale.holtmann@scheffelboyle.com</t>
  </si>
  <si>
    <t>065-026956</t>
  </si>
  <si>
    <t>Dr. Cullen Cullen</t>
  </si>
  <si>
    <t>Dr. Robert A. Daiber</t>
  </si>
  <si>
    <t>ccullen@veniceschool.org</t>
  </si>
  <si>
    <t>radaiber@co.madison.il.us</t>
  </si>
  <si>
    <t>618-274-7953</t>
  </si>
  <si>
    <t>618-451-1486</t>
  </si>
  <si>
    <t>618-296-4530</t>
  </si>
  <si>
    <t>618-692-7018</t>
  </si>
  <si>
    <t>Madison County Spec Ed Coop Region I</t>
  </si>
  <si>
    <t>East St. Louis #189/Brooklyn CUSD #188</t>
  </si>
  <si>
    <t>Page #</t>
  </si>
  <si>
    <t>Line #</t>
  </si>
  <si>
    <t>Education</t>
  </si>
  <si>
    <t>Miscellaneous Refunds/Reimbursements</t>
  </si>
  <si>
    <t>Operations &amp; Maint</t>
  </si>
  <si>
    <t>Madison County ROE</t>
  </si>
  <si>
    <t>Advanced Placement Classes - State Grant</t>
  </si>
  <si>
    <t>Other Restricted Revenue</t>
  </si>
  <si>
    <t>21st Century Salaries</t>
  </si>
  <si>
    <t>21st Century Employee Benefits</t>
  </si>
  <si>
    <t>21st Century Supploes</t>
  </si>
  <si>
    <t>Brooklyn Co-Op Payment</t>
  </si>
  <si>
    <t>Venice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</si>
</sst>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i/>
      <sz val="9"/>
      <color rgb="FFFF0000"/>
      <name val="Arial"/>
      <family val="2"/>
    </font>
    <font>
      <i/>
      <sz val="9"/>
      <color indexed="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6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applyBorder="1"/>
    <xf numFmtId="0" fontId="14" fillId="0" borderId="50" xfId="3" applyFont="1" applyFill="1" applyBorder="1" applyAlignment="1">
      <alignment horizontal="left" vertical="center"/>
    </xf>
    <xf numFmtId="0" fontId="9" fillId="0" borderId="50" xfId="3" applyFont="1" applyBorder="1" applyAlignment="1">
      <alignment horizontal="centerContinuous" vertical="center"/>
    </xf>
    <xf numFmtId="0" fontId="9" fillId="0" borderId="28" xfId="3" applyFont="1" applyBorder="1"/>
    <xf numFmtId="0" fontId="14" fillId="0" borderId="28" xfId="3" applyFont="1" applyBorder="1" applyAlignment="1">
      <alignment horizontal="left" vertical="center"/>
    </xf>
    <xf numFmtId="0" fontId="14" fillId="0" borderId="28" xfId="3" applyFont="1" applyBorder="1" applyAlignment="1">
      <alignment horizontal="center" vertical="center" wrapText="1"/>
    </xf>
    <xf numFmtId="0" fontId="9" fillId="0" borderId="0" xfId="3" applyFont="1" applyBorder="1" applyAlignment="1">
      <alignment horizontal="left"/>
    </xf>
    <xf numFmtId="0" fontId="14" fillId="0" borderId="0" xfId="3" applyFont="1" applyBorder="1"/>
    <xf numFmtId="49" fontId="9" fillId="0" borderId="0" xfId="3" applyNumberFormat="1" applyFont="1" applyBorder="1" applyAlignment="1">
      <alignment horizontal="left"/>
    </xf>
    <xf numFmtId="49" fontId="9" fillId="0" borderId="0" xfId="2" applyNumberFormat="1" applyFont="1" applyBorder="1" applyAlignment="1" applyProtection="1">
      <alignment horizontal="center"/>
    </xf>
    <xf numFmtId="49" fontId="9" fillId="0" borderId="0" xfId="3" applyNumberFormat="1" applyFont="1" applyBorder="1" applyAlignment="1">
      <alignment horizontal="center"/>
    </xf>
    <xf numFmtId="49" fontId="9" fillId="0" borderId="0" xfId="2" quotePrefix="1" applyNumberFormat="1" applyFont="1" applyBorder="1" applyAlignment="1" applyProtection="1">
      <alignment horizontal="center"/>
    </xf>
    <xf numFmtId="0" fontId="9" fillId="0" borderId="0" xfId="3" applyFont="1" applyBorder="1" applyAlignment="1">
      <alignment horizontal="left" indent="1"/>
    </xf>
    <xf numFmtId="0" fontId="14" fillId="0" borderId="0" xfId="3" applyFont="1" applyBorder="1" applyAlignment="1">
      <alignment horizontal="left"/>
    </xf>
    <xf numFmtId="0" fontId="14" fillId="0" borderId="51" xfId="3" applyFont="1" applyBorder="1" applyAlignment="1">
      <alignment horizontal="left" vertical="center"/>
    </xf>
    <xf numFmtId="0" fontId="9" fillId="0" borderId="51" xfId="3" applyFont="1" applyBorder="1"/>
    <xf numFmtId="0" fontId="9" fillId="0" borderId="0" xfId="3" applyFont="1" applyBorder="1" applyAlignment="1">
      <alignment horizontal="centerContinuous" vertical="center"/>
    </xf>
    <xf numFmtId="0" fontId="9" fillId="0" borderId="0" xfId="3" applyFont="1" applyBorder="1" applyAlignment="1">
      <alignment vertical="center"/>
    </xf>
    <xf numFmtId="0" fontId="77" fillId="0" borderId="0" xfId="3" applyFont="1" applyBorder="1" applyAlignment="1">
      <alignment horizontal="left" vertical="center"/>
    </xf>
    <xf numFmtId="0" fontId="48" fillId="0" borderId="0" xfId="2" applyFont="1" applyBorder="1" applyAlignment="1" applyProtection="1">
      <alignment horizontal="left" indent="6"/>
    </xf>
    <xf numFmtId="0" fontId="48" fillId="0" borderId="0" xfId="2" applyFont="1" applyBorder="1" applyAlignment="1" applyProtection="1">
      <alignment horizontal="left" indent="2"/>
    </xf>
    <xf numFmtId="0" fontId="22" fillId="0" borderId="0" xfId="3" applyFont="1" applyBorder="1"/>
    <xf numFmtId="0" fontId="17" fillId="0" borderId="0" xfId="3" applyFont="1" applyFill="1" applyBorder="1"/>
    <xf numFmtId="0" fontId="115" fillId="0" borderId="0" xfId="3" applyFont="1" applyBorder="1" applyAlignment="1">
      <alignment horizontal="left" indent="1"/>
    </xf>
    <xf numFmtId="0" fontId="67" fillId="0" borderId="0" xfId="3" applyFont="1" applyBorder="1" applyAlignment="1">
      <alignment horizontal="left" indent="1"/>
    </xf>
    <xf numFmtId="0" fontId="9" fillId="0" borderId="0" xfId="3" applyFont="1" applyFill="1" applyBorder="1" applyAlignment="1">
      <alignment horizontal="left" indent="1"/>
    </xf>
    <xf numFmtId="0" fontId="9" fillId="0" borderId="0" xfId="3" applyFont="1" applyFill="1" applyBorder="1" applyAlignment="1">
      <alignment horizontal="left" indent="2"/>
    </xf>
    <xf numFmtId="0" fontId="9" fillId="0" borderId="0" xfId="3" applyFont="1" applyFill="1" applyBorder="1" applyAlignment="1">
      <alignment horizontal="left" indent="3"/>
    </xf>
    <xf numFmtId="0" fontId="67" fillId="0" borderId="0" xfId="3" applyFont="1" applyBorder="1" applyAlignment="1">
      <alignment horizontal="left" indent="2"/>
    </xf>
    <xf numFmtId="0" fontId="71" fillId="0" borderId="0" xfId="3" applyFont="1" applyBorder="1" applyAlignment="1">
      <alignment horizontal="left" indent="5"/>
    </xf>
    <xf numFmtId="0" fontId="9" fillId="0" borderId="0" xfId="3" applyFont="1" applyBorder="1" applyAlignment="1">
      <alignment horizontal="left" indent="3"/>
    </xf>
    <xf numFmtId="0" fontId="71" fillId="0" borderId="0" xfId="3" applyFont="1" applyBorder="1" applyAlignment="1">
      <alignment horizontal="left" indent="3"/>
    </xf>
    <xf numFmtId="0" fontId="17" fillId="0" borderId="0" xfId="3" applyFont="1" applyBorder="1" applyAlignment="1">
      <alignment horizontal="left"/>
    </xf>
    <xf numFmtId="0" fontId="9" fillId="0" borderId="0" xfId="3" applyFont="1" applyBorder="1" applyAlignment="1">
      <alignment horizontal="left" indent="2"/>
    </xf>
    <xf numFmtId="0" fontId="63" fillId="0" borderId="0" xfId="3" applyFont="1" applyBorder="1" applyAlignment="1">
      <alignment horizontal="left"/>
    </xf>
    <xf numFmtId="0" fontId="17" fillId="0" borderId="0" xfId="3" applyFont="1" applyBorder="1"/>
    <xf numFmtId="0" fontId="9" fillId="0" borderId="0" xfId="3" applyFont="1" applyBorder="1" applyAlignment="1" applyProtection="1">
      <alignment horizontal="left" vertical="top"/>
      <protection locked="0"/>
    </xf>
    <xf numFmtId="0" fontId="0" fillId="0" borderId="0" xfId="0" applyAlignment="1">
      <alignment horizontal="center"/>
    </xf>
    <xf numFmtId="0" fontId="0" fillId="0" borderId="0" xfId="0" applyAlignment="1">
      <alignment horizontal="right"/>
    </xf>
    <xf numFmtId="6" fontId="0" fillId="0" borderId="0" xfId="0" applyNumberFormat="1" applyAlignment="1">
      <alignment horizontal="right"/>
    </xf>
    <xf numFmtId="0" fontId="2" fillId="0" borderId="0" xfId="0" applyFont="1" applyAlignment="1">
      <alignment horizontal="left"/>
    </xf>
    <xf numFmtId="6" fontId="0" fillId="0" borderId="82" xfId="0" applyNumberFormat="1" applyBorder="1" applyAlignment="1">
      <alignment horizontal="right"/>
    </xf>
    <xf numFmtId="6" fontId="0" fillId="0" borderId="163" xfId="0" applyNumberFormat="1" applyBorder="1" applyAlignment="1">
      <alignment horizontal="right"/>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228600</xdr:colOff>
          <xdr:row>4</xdr:row>
          <xdr:rowOff>85725</xdr:rowOff>
        </xdr:from>
        <xdr:to>
          <xdr:col>0</xdr:col>
          <xdr:colOff>552450</xdr:colOff>
          <xdr:row>6</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view="pageLayout" zoomScaleNormal="110" workbookViewId="0">
      <selection activeCell="P30" sqref="P3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74" t="s">
        <v>474</v>
      </c>
      <c r="J1" s="2175"/>
      <c r="K1" s="2175"/>
      <c r="L1" s="2175"/>
      <c r="M1" s="2175"/>
      <c r="N1" s="2175"/>
      <c r="O1" s="2175"/>
      <c r="P1" s="2175"/>
      <c r="Q1" s="2175"/>
      <c r="R1" s="2175"/>
      <c r="S1" s="2175"/>
    </row>
    <row r="2" spans="1:28" ht="12" customHeight="1" x14ac:dyDescent="0.2">
      <c r="A2" s="202" t="s">
        <v>1967</v>
      </c>
      <c r="D2" s="203"/>
      <c r="I2" s="2176" t="s">
        <v>1155</v>
      </c>
      <c r="J2" s="2175"/>
      <c r="K2" s="2175"/>
      <c r="L2" s="2175"/>
      <c r="M2" s="2175"/>
      <c r="N2" s="2175"/>
      <c r="O2" s="2175"/>
      <c r="P2" s="2175"/>
      <c r="Q2" s="2175"/>
      <c r="R2" s="2175"/>
      <c r="S2" s="2175"/>
    </row>
    <row r="3" spans="1:28" ht="12" customHeight="1" x14ac:dyDescent="0.2">
      <c r="A3" s="1876" t="s">
        <v>1955</v>
      </c>
      <c r="B3" s="1877"/>
      <c r="C3" s="1877"/>
      <c r="D3" s="1878"/>
      <c r="I3" s="2176" t="s">
        <v>55</v>
      </c>
      <c r="J3" s="2175"/>
      <c r="K3" s="2175"/>
      <c r="L3" s="2175"/>
      <c r="M3" s="2175"/>
      <c r="N3" s="2175"/>
      <c r="O3" s="2175"/>
      <c r="P3" s="2175"/>
      <c r="Q3" s="2175"/>
      <c r="R3" s="2175"/>
      <c r="S3" s="2175"/>
    </row>
    <row r="4" spans="1:28" ht="12" customHeight="1" x14ac:dyDescent="0.2">
      <c r="A4" s="192"/>
      <c r="I4" s="2176" t="s">
        <v>617</v>
      </c>
      <c r="J4" s="2175"/>
      <c r="K4" s="2175"/>
      <c r="L4" s="2175"/>
      <c r="M4" s="2175"/>
      <c r="N4" s="2175"/>
      <c r="O4" s="2175"/>
      <c r="P4" s="2175"/>
      <c r="Q4" s="2175"/>
      <c r="R4" s="2175"/>
      <c r="S4" s="2175"/>
    </row>
    <row r="5" spans="1:28" ht="14.1" customHeight="1" x14ac:dyDescent="0.2">
      <c r="B5" s="445" t="s">
        <v>2112</v>
      </c>
      <c r="C5" s="179" t="s">
        <v>1083</v>
      </c>
      <c r="D5" s="363"/>
      <c r="E5" s="363"/>
      <c r="H5" s="193"/>
      <c r="I5" s="2183" t="s">
        <v>788</v>
      </c>
      <c r="J5" s="2128"/>
      <c r="K5" s="2128"/>
      <c r="L5" s="2128"/>
      <c r="M5" s="2128"/>
      <c r="N5" s="2128"/>
      <c r="O5" s="2128"/>
      <c r="P5" s="2128"/>
      <c r="Q5" s="2128"/>
      <c r="R5" s="2128"/>
      <c r="S5" s="2128"/>
    </row>
    <row r="6" spans="1:28" ht="14.1" customHeight="1" x14ac:dyDescent="0.2">
      <c r="B6" s="445"/>
      <c r="C6" s="179" t="s">
        <v>1084</v>
      </c>
      <c r="D6" s="363"/>
      <c r="E6" s="363"/>
      <c r="I6" s="2182" t="s">
        <v>1051</v>
      </c>
      <c r="J6" s="2128"/>
      <c r="K6" s="2128"/>
      <c r="L6" s="2128"/>
      <c r="M6" s="2128"/>
      <c r="N6" s="2128"/>
      <c r="O6" s="2128"/>
      <c r="P6" s="2128"/>
      <c r="Q6" s="2128"/>
      <c r="R6" s="2128"/>
      <c r="S6" s="2128"/>
    </row>
    <row r="7" spans="1:28" ht="12.2" customHeight="1" x14ac:dyDescent="0.2">
      <c r="I7" s="2177">
        <v>42551</v>
      </c>
      <c r="J7" s="2178"/>
      <c r="K7" s="2178"/>
      <c r="L7" s="2178"/>
      <c r="M7" s="2178"/>
      <c r="N7" s="2178"/>
      <c r="O7" s="2178"/>
      <c r="P7" s="2178"/>
      <c r="Q7" s="2178"/>
      <c r="R7" s="2178"/>
      <c r="S7" s="217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9" t="s">
        <v>782</v>
      </c>
      <c r="J9" s="2180"/>
      <c r="K9" s="2180"/>
      <c r="L9" s="2180"/>
      <c r="M9" s="2180"/>
      <c r="N9" s="2180"/>
      <c r="O9" s="2180"/>
      <c r="P9" s="2180"/>
      <c r="Q9" s="2180"/>
      <c r="R9" s="2180"/>
      <c r="S9" s="2181"/>
      <c r="T9" s="2124" t="s">
        <v>630</v>
      </c>
      <c r="U9" s="2125"/>
      <c r="V9" s="2125"/>
      <c r="W9" s="2125"/>
      <c r="X9" s="2125"/>
      <c r="Y9" s="2125"/>
      <c r="Z9" s="2125"/>
      <c r="AA9" s="2126"/>
    </row>
    <row r="10" spans="1:28" ht="13.5" customHeight="1" x14ac:dyDescent="0.2">
      <c r="A10" s="2133" t="s">
        <v>783</v>
      </c>
      <c r="B10" s="2134"/>
      <c r="C10" s="2134"/>
      <c r="D10" s="2134"/>
      <c r="E10" s="2134"/>
      <c r="F10" s="2134"/>
      <c r="G10" s="2134"/>
      <c r="H10" s="2135"/>
      <c r="I10" s="183"/>
      <c r="J10" s="184"/>
      <c r="K10" s="182"/>
      <c r="R10" s="184"/>
      <c r="S10" s="184"/>
      <c r="T10" s="2127"/>
      <c r="U10" s="2128"/>
      <c r="V10" s="2128"/>
      <c r="W10" s="2128"/>
      <c r="X10" s="2128"/>
      <c r="Y10" s="2128"/>
      <c r="Z10" s="2128"/>
      <c r="AA10" s="2129"/>
    </row>
    <row r="11" spans="1:28" ht="14.25" customHeight="1" x14ac:dyDescent="0.2">
      <c r="A11" s="2136" t="s">
        <v>1131</v>
      </c>
      <c r="B11" s="2137"/>
      <c r="C11" s="2137"/>
      <c r="D11" s="2137"/>
      <c r="E11" s="2137"/>
      <c r="F11" s="2137"/>
      <c r="G11" s="2137"/>
      <c r="H11" s="2138"/>
      <c r="I11" s="181"/>
      <c r="J11" s="344"/>
      <c r="K11" s="181"/>
      <c r="O11" s="1761" t="s">
        <v>2111</v>
      </c>
      <c r="P11" s="379" t="s">
        <v>225</v>
      </c>
      <c r="Q11" s="184"/>
      <c r="R11" s="182"/>
      <c r="S11" s="181"/>
      <c r="T11" s="2130"/>
      <c r="U11" s="2131"/>
      <c r="V11" s="2131"/>
      <c r="W11" s="2131"/>
      <c r="X11" s="2131"/>
      <c r="Y11" s="2131"/>
      <c r="Z11" s="2131"/>
      <c r="AA11" s="2132"/>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44">
        <v>41057003026</v>
      </c>
      <c r="B13" s="2145"/>
      <c r="C13" s="2145"/>
      <c r="D13" s="2145"/>
      <c r="E13" s="2145"/>
      <c r="F13" s="2145"/>
      <c r="G13" s="2145"/>
      <c r="H13" s="2146"/>
      <c r="I13" s="185"/>
      <c r="J13" s="184"/>
      <c r="K13" s="182"/>
      <c r="L13" s="184"/>
      <c r="M13" s="184"/>
      <c r="N13" s="184"/>
      <c r="O13" s="184"/>
      <c r="P13" s="184"/>
      <c r="Q13" s="184"/>
      <c r="R13" s="184"/>
      <c r="S13" s="184"/>
      <c r="T13" s="2149" t="s">
        <v>2115</v>
      </c>
      <c r="U13" s="2150"/>
      <c r="V13" s="2150"/>
      <c r="W13" s="2150"/>
      <c r="X13" s="2150"/>
      <c r="Y13" s="2151"/>
      <c r="Z13" s="2151"/>
      <c r="AA13" s="215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42" t="s">
        <v>2113</v>
      </c>
      <c r="B15" s="2147"/>
      <c r="C15" s="2147"/>
      <c r="D15" s="2147"/>
      <c r="E15" s="2147"/>
      <c r="F15" s="2147"/>
      <c r="G15" s="2147"/>
      <c r="H15" s="2148"/>
      <c r="T15" s="2114" t="s">
        <v>2114</v>
      </c>
      <c r="U15" s="2115"/>
      <c r="V15" s="2115"/>
      <c r="W15" s="2115"/>
      <c r="X15" s="2115"/>
      <c r="Y15" s="2153"/>
      <c r="Z15" s="2153"/>
      <c r="AA15" s="215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9" t="s">
        <v>2146</v>
      </c>
      <c r="B17" s="2172"/>
      <c r="C17" s="2172"/>
      <c r="D17" s="2172"/>
      <c r="E17" s="2172"/>
      <c r="F17" s="2172"/>
      <c r="G17" s="2172"/>
      <c r="H17" s="2173"/>
      <c r="T17" s="2159" t="s">
        <v>2116</v>
      </c>
      <c r="U17" s="2160"/>
      <c r="V17" s="2160"/>
      <c r="W17" s="2160"/>
      <c r="X17" s="2160"/>
      <c r="Y17" s="2160"/>
      <c r="Z17" s="2160"/>
      <c r="AA17" s="2161"/>
    </row>
    <row r="18" spans="1:27" ht="13.5" customHeight="1" x14ac:dyDescent="0.2">
      <c r="A18" s="364" t="s">
        <v>627</v>
      </c>
      <c r="B18" s="346"/>
      <c r="C18" s="342"/>
      <c r="D18" s="346"/>
      <c r="E18" s="346"/>
      <c r="F18" s="346"/>
      <c r="G18" s="346"/>
      <c r="H18" s="276"/>
      <c r="I18" s="2169" t="s">
        <v>784</v>
      </c>
      <c r="J18" s="2170"/>
      <c r="K18" s="2170"/>
      <c r="L18" s="2170"/>
      <c r="M18" s="2170"/>
      <c r="N18" s="2170"/>
      <c r="O18" s="2170"/>
      <c r="P18" s="2170"/>
      <c r="Q18" s="2170"/>
      <c r="R18" s="2170"/>
      <c r="S18" s="2171"/>
      <c r="T18" s="364" t="s">
        <v>827</v>
      </c>
      <c r="U18" s="271"/>
      <c r="V18" s="342"/>
      <c r="W18" s="270"/>
      <c r="X18" s="364" t="s">
        <v>306</v>
      </c>
      <c r="Y18" s="351"/>
      <c r="Z18" s="1974" t="s">
        <v>785</v>
      </c>
      <c r="AA18" s="201"/>
    </row>
    <row r="19" spans="1:27" ht="13.5" customHeight="1" x14ac:dyDescent="0.2">
      <c r="A19" s="2142" t="s">
        <v>2117</v>
      </c>
      <c r="B19" s="2143"/>
      <c r="C19" s="2143"/>
      <c r="D19" s="2143"/>
      <c r="E19" s="2143"/>
      <c r="F19" s="2143"/>
      <c r="G19" s="2143"/>
      <c r="H19" s="2141"/>
      <c r="I19" s="184"/>
      <c r="J19" s="378"/>
      <c r="K19" s="195"/>
      <c r="L19" s="193"/>
      <c r="M19" s="659" t="s">
        <v>360</v>
      </c>
      <c r="P19" s="181"/>
      <c r="Q19" s="181"/>
      <c r="R19" s="181"/>
      <c r="S19" s="185"/>
      <c r="T19" s="2142" t="s">
        <v>2118</v>
      </c>
      <c r="U19" s="2140"/>
      <c r="V19" s="2140"/>
      <c r="W19" s="2141"/>
      <c r="X19" s="2157" t="s">
        <v>2033</v>
      </c>
      <c r="Y19" s="2158"/>
      <c r="Z19" s="2155">
        <v>62220</v>
      </c>
      <c r="AA19" s="215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39" t="s">
        <v>2119</v>
      </c>
      <c r="B21" s="2140"/>
      <c r="C21" s="2140"/>
      <c r="D21" s="2140"/>
      <c r="E21" s="2140"/>
      <c r="F21" s="2140"/>
      <c r="G21" s="2140"/>
      <c r="H21" s="2141"/>
      <c r="I21" s="2165" t="s">
        <v>786</v>
      </c>
      <c r="J21" s="2128"/>
      <c r="K21" s="2128"/>
      <c r="L21" s="2128"/>
      <c r="M21" s="2128"/>
      <c r="N21" s="2128"/>
      <c r="O21" s="2128"/>
      <c r="P21" s="2128"/>
      <c r="Q21" s="2128"/>
      <c r="R21" s="2128"/>
      <c r="S21" s="2129"/>
      <c r="T21" s="2109" t="s">
        <v>2120</v>
      </c>
      <c r="U21" s="2110"/>
      <c r="V21" s="2110"/>
      <c r="W21" s="2110"/>
      <c r="X21" s="2123" t="s">
        <v>2121</v>
      </c>
      <c r="Y21" s="2121"/>
      <c r="Z21" s="2121"/>
      <c r="AA21" s="2122"/>
    </row>
    <row r="22" spans="1:27" ht="13.5" customHeight="1" x14ac:dyDescent="0.2">
      <c r="A22" s="366" t="s">
        <v>628</v>
      </c>
      <c r="B22" s="279"/>
      <c r="C22" s="279"/>
      <c r="D22" s="279"/>
      <c r="E22" s="279"/>
      <c r="F22" s="279"/>
      <c r="G22" s="279"/>
      <c r="H22" s="280"/>
      <c r="I22" s="2166" t="s">
        <v>1804</v>
      </c>
      <c r="J22" s="2167"/>
      <c r="K22" s="2167"/>
      <c r="L22" s="2167"/>
      <c r="M22" s="2167"/>
      <c r="N22" s="2167"/>
      <c r="O22" s="2167"/>
      <c r="P22" s="2167"/>
      <c r="Q22" s="2167"/>
      <c r="R22" s="2167"/>
      <c r="S22" s="2168"/>
      <c r="T22" s="364" t="s">
        <v>2029</v>
      </c>
      <c r="U22" s="271"/>
      <c r="V22" s="342"/>
      <c r="W22" s="271"/>
      <c r="X22" s="1975" t="s">
        <v>1631</v>
      </c>
      <c r="Z22" s="200"/>
      <c r="AA22" s="201"/>
    </row>
    <row r="23" spans="1:27" ht="13.5" customHeight="1" x14ac:dyDescent="0.2">
      <c r="A23" s="2162"/>
      <c r="B23" s="2163"/>
      <c r="C23" s="2163"/>
      <c r="D23" s="2163"/>
      <c r="E23" s="2163"/>
      <c r="F23" s="2163"/>
      <c r="G23" s="2163"/>
      <c r="H23" s="2164"/>
      <c r="T23" s="2109" t="s">
        <v>2123</v>
      </c>
      <c r="U23" s="2110"/>
      <c r="V23" s="2110"/>
      <c r="W23" s="2110"/>
      <c r="X23" s="2120">
        <v>43373</v>
      </c>
      <c r="Y23" s="2121"/>
      <c r="Z23" s="2121"/>
      <c r="AA23" s="2122"/>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39">
        <v>62090</v>
      </c>
      <c r="B25" s="2140"/>
      <c r="C25" s="2140"/>
      <c r="D25" s="2140"/>
      <c r="E25" s="2140"/>
      <c r="F25" s="2140"/>
      <c r="G25" s="2140"/>
      <c r="H25" s="2141"/>
      <c r="I25" s="660"/>
      <c r="J25" s="204"/>
      <c r="K25" s="204"/>
      <c r="L25" s="204"/>
      <c r="M25" s="204"/>
      <c r="N25" s="204"/>
      <c r="O25" s="204"/>
      <c r="P25" s="204"/>
      <c r="Q25" s="204"/>
      <c r="R25" s="204"/>
      <c r="S25" s="205"/>
      <c r="T25" s="2106" t="s">
        <v>2122</v>
      </c>
      <c r="U25" s="2107"/>
      <c r="V25" s="2107"/>
      <c r="W25" s="2107"/>
      <c r="X25" s="2107"/>
      <c r="Y25" s="2107"/>
      <c r="Z25" s="2107"/>
      <c r="AA25" s="210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94" t="s">
        <v>2006</v>
      </c>
      <c r="J27" s="2170"/>
      <c r="K27" s="2170"/>
      <c r="L27" s="2170"/>
      <c r="M27" s="2170"/>
      <c r="N27" s="2170"/>
      <c r="O27" s="2170"/>
      <c r="P27" s="2170"/>
      <c r="Q27" s="2170"/>
      <c r="R27" s="2170"/>
      <c r="S27" s="217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2111</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2111</v>
      </c>
      <c r="C30" s="673" t="s">
        <v>1385</v>
      </c>
      <c r="D30" s="182"/>
      <c r="E30" s="182"/>
      <c r="F30" s="1280"/>
      <c r="G30" s="661"/>
      <c r="H30" s="661"/>
      <c r="I30" s="274"/>
      <c r="J30" s="391"/>
      <c r="K30" s="182" t="s">
        <v>675</v>
      </c>
      <c r="L30" s="1761" t="s">
        <v>2111</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2111</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43"/>
      <c r="Q35" s="2140"/>
      <c r="R35" s="214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9" t="s">
        <v>2124</v>
      </c>
      <c r="B38" s="2172"/>
      <c r="C38" s="2172"/>
      <c r="D38" s="2172"/>
      <c r="E38" s="2172"/>
      <c r="F38" s="2140"/>
      <c r="G38" s="2140"/>
      <c r="H38" s="2141"/>
      <c r="I38" s="2188"/>
      <c r="J38" s="2115"/>
      <c r="K38" s="2115"/>
      <c r="L38" s="2115"/>
      <c r="M38" s="2115"/>
      <c r="N38" s="2115"/>
      <c r="O38" s="2115"/>
      <c r="P38" s="2112"/>
      <c r="Q38" s="2112"/>
      <c r="R38" s="2112"/>
      <c r="S38" s="2113"/>
      <c r="T38" s="2114" t="s">
        <v>2125</v>
      </c>
      <c r="U38" s="2115"/>
      <c r="V38" s="2115"/>
      <c r="W38" s="2115"/>
      <c r="X38" s="2112"/>
      <c r="Y38" s="2112"/>
      <c r="Z38" s="2112"/>
      <c r="AA38" s="2113"/>
    </row>
    <row r="39" spans="1:27" ht="12" customHeight="1" x14ac:dyDescent="0.2">
      <c r="A39" s="2192" t="s">
        <v>628</v>
      </c>
      <c r="B39" s="2193"/>
      <c r="C39" s="342"/>
      <c r="D39" s="339"/>
      <c r="E39" s="339"/>
      <c r="F39" s="349"/>
      <c r="G39" s="339"/>
      <c r="H39" s="276"/>
      <c r="I39" s="2192" t="s">
        <v>628</v>
      </c>
      <c r="J39" s="2193"/>
      <c r="K39" s="2193"/>
      <c r="L39" s="2193"/>
      <c r="M39" s="2193"/>
      <c r="N39" s="336"/>
      <c r="O39" s="342"/>
      <c r="P39" s="342"/>
      <c r="Q39" s="348"/>
      <c r="R39" s="342"/>
      <c r="S39" s="276"/>
      <c r="T39" s="342" t="s">
        <v>628</v>
      </c>
      <c r="U39" s="271"/>
      <c r="V39" s="342"/>
      <c r="W39" s="270"/>
      <c r="X39" s="348"/>
      <c r="Y39" s="200"/>
      <c r="Z39" s="200"/>
      <c r="AA39" s="201"/>
    </row>
    <row r="40" spans="1:27" ht="13.5" customHeight="1" x14ac:dyDescent="0.2">
      <c r="A40" s="2195" t="s">
        <v>2126</v>
      </c>
      <c r="B40" s="2196"/>
      <c r="C40" s="2197"/>
      <c r="D40" s="2197"/>
      <c r="E40" s="2197"/>
      <c r="F40" s="2198"/>
      <c r="G40" s="2198"/>
      <c r="H40" s="2199"/>
      <c r="I40" s="2116"/>
      <c r="J40" s="2118"/>
      <c r="K40" s="2118"/>
      <c r="L40" s="2118"/>
      <c r="M40" s="2118"/>
      <c r="N40" s="2118"/>
      <c r="O40" s="2118"/>
      <c r="P40" s="2118"/>
      <c r="Q40" s="2118"/>
      <c r="R40" s="2118"/>
      <c r="S40" s="2119"/>
      <c r="T40" s="2116" t="s">
        <v>2127</v>
      </c>
      <c r="U40" s="2117"/>
      <c r="V40" s="2118"/>
      <c r="W40" s="2118"/>
      <c r="X40" s="2118"/>
      <c r="Y40" s="2118"/>
      <c r="Z40" s="2118"/>
      <c r="AA40" s="211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42" t="s">
        <v>2128</v>
      </c>
      <c r="B42" s="2140"/>
      <c r="C42" s="2141"/>
      <c r="D42" s="2157" t="s">
        <v>2129</v>
      </c>
      <c r="E42" s="2140"/>
      <c r="F42" s="2140"/>
      <c r="G42" s="2140"/>
      <c r="H42" s="2141"/>
      <c r="I42" s="2114"/>
      <c r="J42" s="2112"/>
      <c r="K42" s="2112"/>
      <c r="L42" s="2112"/>
      <c r="M42" s="2112"/>
      <c r="N42" s="2112"/>
      <c r="O42" s="2113"/>
      <c r="P42" s="2111"/>
      <c r="Q42" s="2112"/>
      <c r="R42" s="2112"/>
      <c r="S42" s="2113"/>
      <c r="T42" s="2114" t="s">
        <v>2130</v>
      </c>
      <c r="U42" s="2112"/>
      <c r="V42" s="2112"/>
      <c r="W42" s="2113"/>
      <c r="X42" s="2111" t="s">
        <v>2131</v>
      </c>
      <c r="Y42" s="2112"/>
      <c r="Z42" s="2112"/>
      <c r="AA42" s="211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55" workbookViewId="0">
      <selection sqref="A1:F1"/>
    </sheetView>
  </sheetViews>
  <sheetFormatPr defaultRowHeight="12.75" x14ac:dyDescent="0.2"/>
  <cols>
    <col min="1" max="1" width="3.7109375" style="1578" customWidth="1"/>
    <col min="2" max="2" width="88.7109375" style="1578" customWidth="1"/>
    <col min="3" max="3" width="1.7109375" style="1578" customWidth="1"/>
    <col min="4" max="4" width="23.7109375" style="1578" customWidth="1"/>
    <col min="5" max="5" width="10.7109375" style="1578" customWidth="1"/>
    <col min="6" max="256" width="8.85546875" style="1578"/>
    <col min="257" max="257" width="3.7109375" style="1578" customWidth="1"/>
    <col min="258" max="258" width="88.7109375" style="1578" customWidth="1"/>
    <col min="259" max="259" width="1.7109375" style="1578" customWidth="1"/>
    <col min="260" max="260" width="23.7109375" style="1578" customWidth="1"/>
    <col min="261" max="261" width="10.7109375" style="1578" customWidth="1"/>
    <col min="262" max="512" width="8.85546875" style="1578"/>
    <col min="513" max="513" width="3.7109375" style="1578" customWidth="1"/>
    <col min="514" max="514" width="88.7109375" style="1578" customWidth="1"/>
    <col min="515" max="515" width="1.7109375" style="1578" customWidth="1"/>
    <col min="516" max="516" width="23.7109375" style="1578" customWidth="1"/>
    <col min="517" max="517" width="10.7109375" style="1578" customWidth="1"/>
    <col min="518" max="768" width="8.85546875" style="1578"/>
    <col min="769" max="769" width="3.7109375" style="1578" customWidth="1"/>
    <col min="770" max="770" width="88.7109375" style="1578" customWidth="1"/>
    <col min="771" max="771" width="1.7109375" style="1578" customWidth="1"/>
    <col min="772" max="772" width="23.7109375" style="1578" customWidth="1"/>
    <col min="773" max="773" width="10.7109375" style="1578" customWidth="1"/>
    <col min="774" max="1024" width="8.85546875" style="1578"/>
    <col min="1025" max="1025" width="3.7109375" style="1578" customWidth="1"/>
    <col min="1026" max="1026" width="88.7109375" style="1578" customWidth="1"/>
    <col min="1027" max="1027" width="1.7109375" style="1578" customWidth="1"/>
    <col min="1028" max="1028" width="23.7109375" style="1578" customWidth="1"/>
    <col min="1029" max="1029" width="10.7109375" style="1578" customWidth="1"/>
    <col min="1030" max="1280" width="8.85546875" style="1578"/>
    <col min="1281" max="1281" width="3.7109375" style="1578" customWidth="1"/>
    <col min="1282" max="1282" width="88.7109375" style="1578" customWidth="1"/>
    <col min="1283" max="1283" width="1.7109375" style="1578" customWidth="1"/>
    <col min="1284" max="1284" width="23.7109375" style="1578" customWidth="1"/>
    <col min="1285" max="1285" width="10.7109375" style="1578" customWidth="1"/>
    <col min="1286" max="1536" width="8.85546875" style="1578"/>
    <col min="1537" max="1537" width="3.7109375" style="1578" customWidth="1"/>
    <col min="1538" max="1538" width="88.7109375" style="1578" customWidth="1"/>
    <col min="1539" max="1539" width="1.7109375" style="1578" customWidth="1"/>
    <col min="1540" max="1540" width="23.7109375" style="1578" customWidth="1"/>
    <col min="1541" max="1541" width="10.7109375" style="1578" customWidth="1"/>
    <col min="1542" max="1792" width="8.85546875" style="1578"/>
    <col min="1793" max="1793" width="3.7109375" style="1578" customWidth="1"/>
    <col min="1794" max="1794" width="88.7109375" style="1578" customWidth="1"/>
    <col min="1795" max="1795" width="1.7109375" style="1578" customWidth="1"/>
    <col min="1796" max="1796" width="23.7109375" style="1578" customWidth="1"/>
    <col min="1797" max="1797" width="10.7109375" style="1578" customWidth="1"/>
    <col min="1798" max="2048" width="8.85546875" style="1578"/>
    <col min="2049" max="2049" width="3.7109375" style="1578" customWidth="1"/>
    <col min="2050" max="2050" width="88.7109375" style="1578" customWidth="1"/>
    <col min="2051" max="2051" width="1.7109375" style="1578" customWidth="1"/>
    <col min="2052" max="2052" width="23.7109375" style="1578" customWidth="1"/>
    <col min="2053" max="2053" width="10.7109375" style="1578" customWidth="1"/>
    <col min="2054" max="2304" width="8.85546875" style="1578"/>
    <col min="2305" max="2305" width="3.7109375" style="1578" customWidth="1"/>
    <col min="2306" max="2306" width="88.7109375" style="1578" customWidth="1"/>
    <col min="2307" max="2307" width="1.7109375" style="1578" customWidth="1"/>
    <col min="2308" max="2308" width="23.7109375" style="1578" customWidth="1"/>
    <col min="2309" max="2309" width="10.7109375" style="1578" customWidth="1"/>
    <col min="2310" max="2560" width="8.85546875" style="1578"/>
    <col min="2561" max="2561" width="3.7109375" style="1578" customWidth="1"/>
    <col min="2562" max="2562" width="88.7109375" style="1578" customWidth="1"/>
    <col min="2563" max="2563" width="1.7109375" style="1578" customWidth="1"/>
    <col min="2564" max="2564" width="23.7109375" style="1578" customWidth="1"/>
    <col min="2565" max="2565" width="10.7109375" style="1578" customWidth="1"/>
    <col min="2566" max="2816" width="8.85546875" style="1578"/>
    <col min="2817" max="2817" width="3.7109375" style="1578" customWidth="1"/>
    <col min="2818" max="2818" width="88.7109375" style="1578" customWidth="1"/>
    <col min="2819" max="2819" width="1.7109375" style="1578" customWidth="1"/>
    <col min="2820" max="2820" width="23.7109375" style="1578" customWidth="1"/>
    <col min="2821" max="2821" width="10.7109375" style="1578" customWidth="1"/>
    <col min="2822" max="3072" width="8.85546875" style="1578"/>
    <col min="3073" max="3073" width="3.7109375" style="1578" customWidth="1"/>
    <col min="3074" max="3074" width="88.7109375" style="1578" customWidth="1"/>
    <col min="3075" max="3075" width="1.7109375" style="1578" customWidth="1"/>
    <col min="3076" max="3076" width="23.7109375" style="1578" customWidth="1"/>
    <col min="3077" max="3077" width="10.7109375" style="1578" customWidth="1"/>
    <col min="3078" max="3328" width="8.85546875" style="1578"/>
    <col min="3329" max="3329" width="3.7109375" style="1578" customWidth="1"/>
    <col min="3330" max="3330" width="88.7109375" style="1578" customWidth="1"/>
    <col min="3331" max="3331" width="1.7109375" style="1578" customWidth="1"/>
    <col min="3332" max="3332" width="23.7109375" style="1578" customWidth="1"/>
    <col min="3333" max="3333" width="10.7109375" style="1578" customWidth="1"/>
    <col min="3334" max="3584" width="8.85546875" style="1578"/>
    <col min="3585" max="3585" width="3.7109375" style="1578" customWidth="1"/>
    <col min="3586" max="3586" width="88.7109375" style="1578" customWidth="1"/>
    <col min="3587" max="3587" width="1.7109375" style="1578" customWidth="1"/>
    <col min="3588" max="3588" width="23.7109375" style="1578" customWidth="1"/>
    <col min="3589" max="3589" width="10.7109375" style="1578" customWidth="1"/>
    <col min="3590" max="3840" width="8.85546875" style="1578"/>
    <col min="3841" max="3841" width="3.7109375" style="1578" customWidth="1"/>
    <col min="3842" max="3842" width="88.7109375" style="1578" customWidth="1"/>
    <col min="3843" max="3843" width="1.7109375" style="1578" customWidth="1"/>
    <col min="3844" max="3844" width="23.7109375" style="1578" customWidth="1"/>
    <col min="3845" max="3845" width="10.7109375" style="1578" customWidth="1"/>
    <col min="3846" max="4096" width="8.85546875" style="1578"/>
    <col min="4097" max="4097" width="3.7109375" style="1578" customWidth="1"/>
    <col min="4098" max="4098" width="88.7109375" style="1578" customWidth="1"/>
    <col min="4099" max="4099" width="1.7109375" style="1578" customWidth="1"/>
    <col min="4100" max="4100" width="23.7109375" style="1578" customWidth="1"/>
    <col min="4101" max="4101" width="10.7109375" style="1578" customWidth="1"/>
    <col min="4102" max="4352" width="8.85546875" style="1578"/>
    <col min="4353" max="4353" width="3.7109375" style="1578" customWidth="1"/>
    <col min="4354" max="4354" width="88.7109375" style="1578" customWidth="1"/>
    <col min="4355" max="4355" width="1.7109375" style="1578" customWidth="1"/>
    <col min="4356" max="4356" width="23.7109375" style="1578" customWidth="1"/>
    <col min="4357" max="4357" width="10.7109375" style="1578" customWidth="1"/>
    <col min="4358" max="4608" width="8.85546875" style="1578"/>
    <col min="4609" max="4609" width="3.7109375" style="1578" customWidth="1"/>
    <col min="4610" max="4610" width="88.7109375" style="1578" customWidth="1"/>
    <col min="4611" max="4611" width="1.7109375" style="1578" customWidth="1"/>
    <col min="4612" max="4612" width="23.7109375" style="1578" customWidth="1"/>
    <col min="4613" max="4613" width="10.7109375" style="1578" customWidth="1"/>
    <col min="4614" max="4864" width="8.85546875" style="1578"/>
    <col min="4865" max="4865" width="3.7109375" style="1578" customWidth="1"/>
    <col min="4866" max="4866" width="88.7109375" style="1578" customWidth="1"/>
    <col min="4867" max="4867" width="1.7109375" style="1578" customWidth="1"/>
    <col min="4868" max="4868" width="23.7109375" style="1578" customWidth="1"/>
    <col min="4869" max="4869" width="10.7109375" style="1578" customWidth="1"/>
    <col min="4870" max="5120" width="8.85546875" style="1578"/>
    <col min="5121" max="5121" width="3.7109375" style="1578" customWidth="1"/>
    <col min="5122" max="5122" width="88.7109375" style="1578" customWidth="1"/>
    <col min="5123" max="5123" width="1.7109375" style="1578" customWidth="1"/>
    <col min="5124" max="5124" width="23.7109375" style="1578" customWidth="1"/>
    <col min="5125" max="5125" width="10.7109375" style="1578" customWidth="1"/>
    <col min="5126" max="5376" width="8.85546875" style="1578"/>
    <col min="5377" max="5377" width="3.7109375" style="1578" customWidth="1"/>
    <col min="5378" max="5378" width="88.7109375" style="1578" customWidth="1"/>
    <col min="5379" max="5379" width="1.7109375" style="1578" customWidth="1"/>
    <col min="5380" max="5380" width="23.7109375" style="1578" customWidth="1"/>
    <col min="5381" max="5381" width="10.7109375" style="1578" customWidth="1"/>
    <col min="5382" max="5632" width="8.85546875" style="1578"/>
    <col min="5633" max="5633" width="3.7109375" style="1578" customWidth="1"/>
    <col min="5634" max="5634" width="88.7109375" style="1578" customWidth="1"/>
    <col min="5635" max="5635" width="1.7109375" style="1578" customWidth="1"/>
    <col min="5636" max="5636" width="23.7109375" style="1578" customWidth="1"/>
    <col min="5637" max="5637" width="10.7109375" style="1578" customWidth="1"/>
    <col min="5638" max="5888" width="8.85546875" style="1578"/>
    <col min="5889" max="5889" width="3.7109375" style="1578" customWidth="1"/>
    <col min="5890" max="5890" width="88.7109375" style="1578" customWidth="1"/>
    <col min="5891" max="5891" width="1.7109375" style="1578" customWidth="1"/>
    <col min="5892" max="5892" width="23.7109375" style="1578" customWidth="1"/>
    <col min="5893" max="5893" width="10.7109375" style="1578" customWidth="1"/>
    <col min="5894" max="6144" width="8.85546875" style="1578"/>
    <col min="6145" max="6145" width="3.7109375" style="1578" customWidth="1"/>
    <col min="6146" max="6146" width="88.7109375" style="1578" customWidth="1"/>
    <col min="6147" max="6147" width="1.7109375" style="1578" customWidth="1"/>
    <col min="6148" max="6148" width="23.7109375" style="1578" customWidth="1"/>
    <col min="6149" max="6149" width="10.7109375" style="1578" customWidth="1"/>
    <col min="6150" max="6400" width="8.85546875" style="1578"/>
    <col min="6401" max="6401" width="3.7109375" style="1578" customWidth="1"/>
    <col min="6402" max="6402" width="88.7109375" style="1578" customWidth="1"/>
    <col min="6403" max="6403" width="1.7109375" style="1578" customWidth="1"/>
    <col min="6404" max="6404" width="23.7109375" style="1578" customWidth="1"/>
    <col min="6405" max="6405" width="10.7109375" style="1578" customWidth="1"/>
    <col min="6406" max="6656" width="8.85546875" style="1578"/>
    <col min="6657" max="6657" width="3.7109375" style="1578" customWidth="1"/>
    <col min="6658" max="6658" width="88.7109375" style="1578" customWidth="1"/>
    <col min="6659" max="6659" width="1.7109375" style="1578" customWidth="1"/>
    <col min="6660" max="6660" width="23.7109375" style="1578" customWidth="1"/>
    <col min="6661" max="6661" width="10.7109375" style="1578" customWidth="1"/>
    <col min="6662" max="6912" width="8.85546875" style="1578"/>
    <col min="6913" max="6913" width="3.7109375" style="1578" customWidth="1"/>
    <col min="6914" max="6914" width="88.7109375" style="1578" customWidth="1"/>
    <col min="6915" max="6915" width="1.7109375" style="1578" customWidth="1"/>
    <col min="6916" max="6916" width="23.7109375" style="1578" customWidth="1"/>
    <col min="6917" max="6917" width="10.7109375" style="1578" customWidth="1"/>
    <col min="6918" max="7168" width="8.85546875" style="1578"/>
    <col min="7169" max="7169" width="3.7109375" style="1578" customWidth="1"/>
    <col min="7170" max="7170" width="88.7109375" style="1578" customWidth="1"/>
    <col min="7171" max="7171" width="1.7109375" style="1578" customWidth="1"/>
    <col min="7172" max="7172" width="23.7109375" style="1578" customWidth="1"/>
    <col min="7173" max="7173" width="10.7109375" style="1578" customWidth="1"/>
    <col min="7174" max="7424" width="8.85546875" style="1578"/>
    <col min="7425" max="7425" width="3.7109375" style="1578" customWidth="1"/>
    <col min="7426" max="7426" width="88.7109375" style="1578" customWidth="1"/>
    <col min="7427" max="7427" width="1.7109375" style="1578" customWidth="1"/>
    <col min="7428" max="7428" width="23.7109375" style="1578" customWidth="1"/>
    <col min="7429" max="7429" width="10.7109375" style="1578" customWidth="1"/>
    <col min="7430" max="7680" width="8.85546875" style="1578"/>
    <col min="7681" max="7681" width="3.7109375" style="1578" customWidth="1"/>
    <col min="7682" max="7682" width="88.7109375" style="1578" customWidth="1"/>
    <col min="7683" max="7683" width="1.7109375" style="1578" customWidth="1"/>
    <col min="7684" max="7684" width="23.7109375" style="1578" customWidth="1"/>
    <col min="7685" max="7685" width="10.7109375" style="1578" customWidth="1"/>
    <col min="7686" max="7936" width="8.85546875" style="1578"/>
    <col min="7937" max="7937" width="3.7109375" style="1578" customWidth="1"/>
    <col min="7938" max="7938" width="88.7109375" style="1578" customWidth="1"/>
    <col min="7939" max="7939" width="1.7109375" style="1578" customWidth="1"/>
    <col min="7940" max="7940" width="23.7109375" style="1578" customWidth="1"/>
    <col min="7941" max="7941" width="10.7109375" style="1578" customWidth="1"/>
    <col min="7942" max="8192" width="8.85546875" style="1578"/>
    <col min="8193" max="8193" width="3.7109375" style="1578" customWidth="1"/>
    <col min="8194" max="8194" width="88.7109375" style="1578" customWidth="1"/>
    <col min="8195" max="8195" width="1.7109375" style="1578" customWidth="1"/>
    <col min="8196" max="8196" width="23.7109375" style="1578" customWidth="1"/>
    <col min="8197" max="8197" width="10.7109375" style="1578" customWidth="1"/>
    <col min="8198" max="8448" width="8.85546875" style="1578"/>
    <col min="8449" max="8449" width="3.7109375" style="1578" customWidth="1"/>
    <col min="8450" max="8450" width="88.7109375" style="1578" customWidth="1"/>
    <col min="8451" max="8451" width="1.7109375" style="1578" customWidth="1"/>
    <col min="8452" max="8452" width="23.7109375" style="1578" customWidth="1"/>
    <col min="8453" max="8453" width="10.7109375" style="1578" customWidth="1"/>
    <col min="8454" max="8704" width="8.85546875" style="1578"/>
    <col min="8705" max="8705" width="3.7109375" style="1578" customWidth="1"/>
    <col min="8706" max="8706" width="88.7109375" style="1578" customWidth="1"/>
    <col min="8707" max="8707" width="1.7109375" style="1578" customWidth="1"/>
    <col min="8708" max="8708" width="23.7109375" style="1578" customWidth="1"/>
    <col min="8709" max="8709" width="10.7109375" style="1578" customWidth="1"/>
    <col min="8710" max="8960" width="8.85546875" style="1578"/>
    <col min="8961" max="8961" width="3.7109375" style="1578" customWidth="1"/>
    <col min="8962" max="8962" width="88.7109375" style="1578" customWidth="1"/>
    <col min="8963" max="8963" width="1.7109375" style="1578" customWidth="1"/>
    <col min="8964" max="8964" width="23.7109375" style="1578" customWidth="1"/>
    <col min="8965" max="8965" width="10.7109375" style="1578" customWidth="1"/>
    <col min="8966" max="9216" width="8.85546875" style="1578"/>
    <col min="9217" max="9217" width="3.7109375" style="1578" customWidth="1"/>
    <col min="9218" max="9218" width="88.7109375" style="1578" customWidth="1"/>
    <col min="9219" max="9219" width="1.7109375" style="1578" customWidth="1"/>
    <col min="9220" max="9220" width="23.7109375" style="1578" customWidth="1"/>
    <col min="9221" max="9221" width="10.7109375" style="1578" customWidth="1"/>
    <col min="9222" max="9472" width="8.85546875" style="1578"/>
    <col min="9473" max="9473" width="3.7109375" style="1578" customWidth="1"/>
    <col min="9474" max="9474" width="88.7109375" style="1578" customWidth="1"/>
    <col min="9475" max="9475" width="1.7109375" style="1578" customWidth="1"/>
    <col min="9476" max="9476" width="23.7109375" style="1578" customWidth="1"/>
    <col min="9477" max="9477" width="10.7109375" style="1578" customWidth="1"/>
    <col min="9478" max="9728" width="8.85546875" style="1578"/>
    <col min="9729" max="9729" width="3.7109375" style="1578" customWidth="1"/>
    <col min="9730" max="9730" width="88.7109375" style="1578" customWidth="1"/>
    <col min="9731" max="9731" width="1.7109375" style="1578" customWidth="1"/>
    <col min="9732" max="9732" width="23.7109375" style="1578" customWidth="1"/>
    <col min="9733" max="9733" width="10.7109375" style="1578" customWidth="1"/>
    <col min="9734" max="9984" width="8.85546875" style="1578"/>
    <col min="9985" max="9985" width="3.7109375" style="1578" customWidth="1"/>
    <col min="9986" max="9986" width="88.7109375" style="1578" customWidth="1"/>
    <col min="9987" max="9987" width="1.7109375" style="1578" customWidth="1"/>
    <col min="9988" max="9988" width="23.7109375" style="1578" customWidth="1"/>
    <col min="9989" max="9989" width="10.7109375" style="1578" customWidth="1"/>
    <col min="9990" max="10240" width="8.85546875" style="1578"/>
    <col min="10241" max="10241" width="3.7109375" style="1578" customWidth="1"/>
    <col min="10242" max="10242" width="88.7109375" style="1578" customWidth="1"/>
    <col min="10243" max="10243" width="1.7109375" style="1578" customWidth="1"/>
    <col min="10244" max="10244" width="23.7109375" style="1578" customWidth="1"/>
    <col min="10245" max="10245" width="10.7109375" style="1578" customWidth="1"/>
    <col min="10246" max="10496" width="8.85546875" style="1578"/>
    <col min="10497" max="10497" width="3.7109375" style="1578" customWidth="1"/>
    <col min="10498" max="10498" width="88.7109375" style="1578" customWidth="1"/>
    <col min="10499" max="10499" width="1.7109375" style="1578" customWidth="1"/>
    <col min="10500" max="10500" width="23.7109375" style="1578" customWidth="1"/>
    <col min="10501" max="10501" width="10.7109375" style="1578" customWidth="1"/>
    <col min="10502" max="10752" width="8.85546875" style="1578"/>
    <col min="10753" max="10753" width="3.7109375" style="1578" customWidth="1"/>
    <col min="10754" max="10754" width="88.7109375" style="1578" customWidth="1"/>
    <col min="10755" max="10755" width="1.7109375" style="1578" customWidth="1"/>
    <col min="10756" max="10756" width="23.7109375" style="1578" customWidth="1"/>
    <col min="10757" max="10757" width="10.7109375" style="1578" customWidth="1"/>
    <col min="10758" max="11008" width="8.85546875" style="1578"/>
    <col min="11009" max="11009" width="3.7109375" style="1578" customWidth="1"/>
    <col min="11010" max="11010" width="88.7109375" style="1578" customWidth="1"/>
    <col min="11011" max="11011" width="1.7109375" style="1578" customWidth="1"/>
    <col min="11012" max="11012" width="23.7109375" style="1578" customWidth="1"/>
    <col min="11013" max="11013" width="10.7109375" style="1578" customWidth="1"/>
    <col min="11014" max="11264" width="8.85546875" style="1578"/>
    <col min="11265" max="11265" width="3.7109375" style="1578" customWidth="1"/>
    <col min="11266" max="11266" width="88.7109375" style="1578" customWidth="1"/>
    <col min="11267" max="11267" width="1.7109375" style="1578" customWidth="1"/>
    <col min="11268" max="11268" width="23.7109375" style="1578" customWidth="1"/>
    <col min="11269" max="11269" width="10.7109375" style="1578" customWidth="1"/>
    <col min="11270" max="11520" width="8.85546875" style="1578"/>
    <col min="11521" max="11521" width="3.7109375" style="1578" customWidth="1"/>
    <col min="11522" max="11522" width="88.7109375" style="1578" customWidth="1"/>
    <col min="11523" max="11523" width="1.7109375" style="1578" customWidth="1"/>
    <col min="11524" max="11524" width="23.7109375" style="1578" customWidth="1"/>
    <col min="11525" max="11525" width="10.7109375" style="1578" customWidth="1"/>
    <col min="11526" max="11776" width="8.85546875" style="1578"/>
    <col min="11777" max="11777" width="3.7109375" style="1578" customWidth="1"/>
    <col min="11778" max="11778" width="88.7109375" style="1578" customWidth="1"/>
    <col min="11779" max="11779" width="1.7109375" style="1578" customWidth="1"/>
    <col min="11780" max="11780" width="23.7109375" style="1578" customWidth="1"/>
    <col min="11781" max="11781" width="10.7109375" style="1578" customWidth="1"/>
    <col min="11782" max="12032" width="8.85546875" style="1578"/>
    <col min="12033" max="12033" width="3.7109375" style="1578" customWidth="1"/>
    <col min="12034" max="12034" width="88.7109375" style="1578" customWidth="1"/>
    <col min="12035" max="12035" width="1.7109375" style="1578" customWidth="1"/>
    <col min="12036" max="12036" width="23.7109375" style="1578" customWidth="1"/>
    <col min="12037" max="12037" width="10.7109375" style="1578" customWidth="1"/>
    <col min="12038" max="12288" width="8.85546875" style="1578"/>
    <col min="12289" max="12289" width="3.7109375" style="1578" customWidth="1"/>
    <col min="12290" max="12290" width="88.7109375" style="1578" customWidth="1"/>
    <col min="12291" max="12291" width="1.7109375" style="1578" customWidth="1"/>
    <col min="12292" max="12292" width="23.7109375" style="1578" customWidth="1"/>
    <col min="12293" max="12293" width="10.7109375" style="1578" customWidth="1"/>
    <col min="12294" max="12544" width="8.85546875" style="1578"/>
    <col min="12545" max="12545" width="3.7109375" style="1578" customWidth="1"/>
    <col min="12546" max="12546" width="88.7109375" style="1578" customWidth="1"/>
    <col min="12547" max="12547" width="1.7109375" style="1578" customWidth="1"/>
    <col min="12548" max="12548" width="23.7109375" style="1578" customWidth="1"/>
    <col min="12549" max="12549" width="10.7109375" style="1578" customWidth="1"/>
    <col min="12550" max="12800" width="8.85546875" style="1578"/>
    <col min="12801" max="12801" width="3.7109375" style="1578" customWidth="1"/>
    <col min="12802" max="12802" width="88.7109375" style="1578" customWidth="1"/>
    <col min="12803" max="12803" width="1.7109375" style="1578" customWidth="1"/>
    <col min="12804" max="12804" width="23.7109375" style="1578" customWidth="1"/>
    <col min="12805" max="12805" width="10.7109375" style="1578" customWidth="1"/>
    <col min="12806" max="13056" width="8.85546875" style="1578"/>
    <col min="13057" max="13057" width="3.7109375" style="1578" customWidth="1"/>
    <col min="13058" max="13058" width="88.7109375" style="1578" customWidth="1"/>
    <col min="13059" max="13059" width="1.7109375" style="1578" customWidth="1"/>
    <col min="13060" max="13060" width="23.7109375" style="1578" customWidth="1"/>
    <col min="13061" max="13061" width="10.7109375" style="1578" customWidth="1"/>
    <col min="13062" max="13312" width="8.85546875" style="1578"/>
    <col min="13313" max="13313" width="3.7109375" style="1578" customWidth="1"/>
    <col min="13314" max="13314" width="88.7109375" style="1578" customWidth="1"/>
    <col min="13315" max="13315" width="1.7109375" style="1578" customWidth="1"/>
    <col min="13316" max="13316" width="23.7109375" style="1578" customWidth="1"/>
    <col min="13317" max="13317" width="10.7109375" style="1578" customWidth="1"/>
    <col min="13318" max="13568" width="8.85546875" style="1578"/>
    <col min="13569" max="13569" width="3.7109375" style="1578" customWidth="1"/>
    <col min="13570" max="13570" width="88.7109375" style="1578" customWidth="1"/>
    <col min="13571" max="13571" width="1.7109375" style="1578" customWidth="1"/>
    <col min="13572" max="13572" width="23.7109375" style="1578" customWidth="1"/>
    <col min="13573" max="13573" width="10.7109375" style="1578" customWidth="1"/>
    <col min="13574" max="13824" width="8.85546875" style="1578"/>
    <col min="13825" max="13825" width="3.7109375" style="1578" customWidth="1"/>
    <col min="13826" max="13826" width="88.7109375" style="1578" customWidth="1"/>
    <col min="13827" max="13827" width="1.7109375" style="1578" customWidth="1"/>
    <col min="13828" max="13828" width="23.7109375" style="1578" customWidth="1"/>
    <col min="13829" max="13829" width="10.7109375" style="1578" customWidth="1"/>
    <col min="13830" max="14080" width="8.85546875" style="1578"/>
    <col min="14081" max="14081" width="3.7109375" style="1578" customWidth="1"/>
    <col min="14082" max="14082" width="88.7109375" style="1578" customWidth="1"/>
    <col min="14083" max="14083" width="1.7109375" style="1578" customWidth="1"/>
    <col min="14084" max="14084" width="23.7109375" style="1578" customWidth="1"/>
    <col min="14085" max="14085" width="10.7109375" style="1578" customWidth="1"/>
    <col min="14086" max="14336" width="8.85546875" style="1578"/>
    <col min="14337" max="14337" width="3.7109375" style="1578" customWidth="1"/>
    <col min="14338" max="14338" width="88.7109375" style="1578" customWidth="1"/>
    <col min="14339" max="14339" width="1.7109375" style="1578" customWidth="1"/>
    <col min="14340" max="14340" width="23.7109375" style="1578" customWidth="1"/>
    <col min="14341" max="14341" width="10.7109375" style="1578" customWidth="1"/>
    <col min="14342" max="14592" width="8.85546875" style="1578"/>
    <col min="14593" max="14593" width="3.7109375" style="1578" customWidth="1"/>
    <col min="14594" max="14594" width="88.7109375" style="1578" customWidth="1"/>
    <col min="14595" max="14595" width="1.7109375" style="1578" customWidth="1"/>
    <col min="14596" max="14596" width="23.7109375" style="1578" customWidth="1"/>
    <col min="14597" max="14597" width="10.7109375" style="1578" customWidth="1"/>
    <col min="14598" max="14848" width="8.85546875" style="1578"/>
    <col min="14849" max="14849" width="3.7109375" style="1578" customWidth="1"/>
    <col min="14850" max="14850" width="88.7109375" style="1578" customWidth="1"/>
    <col min="14851" max="14851" width="1.7109375" style="1578" customWidth="1"/>
    <col min="14852" max="14852" width="23.7109375" style="1578" customWidth="1"/>
    <col min="14853" max="14853" width="10.7109375" style="1578" customWidth="1"/>
    <col min="14854" max="15104" width="8.85546875" style="1578"/>
    <col min="15105" max="15105" width="3.7109375" style="1578" customWidth="1"/>
    <col min="15106" max="15106" width="88.7109375" style="1578" customWidth="1"/>
    <col min="15107" max="15107" width="1.7109375" style="1578" customWidth="1"/>
    <col min="15108" max="15108" width="23.7109375" style="1578" customWidth="1"/>
    <col min="15109" max="15109" width="10.7109375" style="1578" customWidth="1"/>
    <col min="15110" max="15360" width="8.85546875" style="1578"/>
    <col min="15361" max="15361" width="3.7109375" style="1578" customWidth="1"/>
    <col min="15362" max="15362" width="88.7109375" style="1578" customWidth="1"/>
    <col min="15363" max="15363" width="1.7109375" style="1578" customWidth="1"/>
    <col min="15364" max="15364" width="23.7109375" style="1578" customWidth="1"/>
    <col min="15365" max="15365" width="10.7109375" style="1578" customWidth="1"/>
    <col min="15366" max="15616" width="8.85546875" style="1578"/>
    <col min="15617" max="15617" width="3.7109375" style="1578" customWidth="1"/>
    <col min="15618" max="15618" width="88.7109375" style="1578" customWidth="1"/>
    <col min="15619" max="15619" width="1.7109375" style="1578" customWidth="1"/>
    <col min="15620" max="15620" width="23.7109375" style="1578" customWidth="1"/>
    <col min="15621" max="15621" width="10.7109375" style="1578" customWidth="1"/>
    <col min="15622" max="15872" width="8.85546875" style="1578"/>
    <col min="15873" max="15873" width="3.7109375" style="1578" customWidth="1"/>
    <col min="15874" max="15874" width="88.7109375" style="1578" customWidth="1"/>
    <col min="15875" max="15875" width="1.7109375" style="1578" customWidth="1"/>
    <col min="15876" max="15876" width="23.7109375" style="1578" customWidth="1"/>
    <col min="15877" max="15877" width="10.7109375" style="1578" customWidth="1"/>
    <col min="15878" max="16128" width="8.85546875" style="1578"/>
    <col min="16129" max="16129" width="3.7109375" style="1578" customWidth="1"/>
    <col min="16130" max="16130" width="88.7109375" style="1578" customWidth="1"/>
    <col min="16131" max="16131" width="1.7109375" style="1578" customWidth="1"/>
    <col min="16132" max="16132" width="23.7109375" style="1578" customWidth="1"/>
    <col min="16133" max="16133" width="10.7109375" style="1578" customWidth="1"/>
    <col min="16134" max="16384" width="8.85546875" style="1578"/>
  </cols>
  <sheetData>
    <row r="1" spans="1:10" ht="13.5" thickBot="1" x14ac:dyDescent="0.25">
      <c r="A1" s="2063" t="s">
        <v>1256</v>
      </c>
      <c r="B1" s="1585"/>
      <c r="C1" s="2064" t="s">
        <v>1390</v>
      </c>
      <c r="D1" s="2064"/>
      <c r="E1" s="2064"/>
      <c r="F1" s="1585"/>
      <c r="G1" s="1585"/>
      <c r="H1" s="1585"/>
      <c r="I1" s="1585"/>
      <c r="J1" s="1585"/>
    </row>
    <row r="2" spans="1:10" ht="24.75" thickTop="1" x14ac:dyDescent="0.2">
      <c r="A2" s="2065"/>
      <c r="B2" s="2065"/>
      <c r="C2" s="2065" t="s">
        <v>1390</v>
      </c>
      <c r="D2" s="2066" t="s">
        <v>790</v>
      </c>
      <c r="E2" s="2067" t="s">
        <v>1305</v>
      </c>
      <c r="F2" s="1585"/>
      <c r="G2" s="1585"/>
      <c r="H2" s="1585"/>
      <c r="I2" s="1585"/>
      <c r="J2" s="1585"/>
    </row>
    <row r="3" spans="1:10" x14ac:dyDescent="0.2">
      <c r="A3" s="1585"/>
      <c r="B3" s="1585"/>
      <c r="C3" s="1585" t="s">
        <v>1390</v>
      </c>
      <c r="D3" s="2068"/>
      <c r="E3" s="1585"/>
      <c r="F3" s="1585"/>
      <c r="G3" s="1585"/>
      <c r="H3" s="1585"/>
      <c r="I3" s="1585"/>
      <c r="J3" s="1585"/>
    </row>
    <row r="4" spans="1:10" x14ac:dyDescent="0.2">
      <c r="A4" s="2069" t="s">
        <v>402</v>
      </c>
      <c r="B4" s="1585"/>
      <c r="C4" s="1585" t="s">
        <v>1390</v>
      </c>
      <c r="D4" s="2070" t="s">
        <v>11</v>
      </c>
      <c r="E4" s="2071" t="s">
        <v>1120</v>
      </c>
      <c r="F4" s="1585"/>
      <c r="G4" s="1585"/>
      <c r="H4" s="1585"/>
      <c r="I4" s="1585"/>
      <c r="J4" s="1585"/>
    </row>
    <row r="5" spans="1:10" x14ac:dyDescent="0.2">
      <c r="A5" s="2069" t="s">
        <v>203</v>
      </c>
      <c r="B5" s="1585"/>
      <c r="C5" s="1585" t="s">
        <v>1390</v>
      </c>
      <c r="D5" s="2070" t="s">
        <v>11</v>
      </c>
      <c r="E5" s="2071" t="s">
        <v>1121</v>
      </c>
      <c r="F5" s="1585"/>
      <c r="G5" s="1585"/>
      <c r="H5" s="1585"/>
      <c r="I5" s="1585"/>
      <c r="J5" s="1585"/>
    </row>
    <row r="6" spans="1:10" x14ac:dyDescent="0.2">
      <c r="A6" s="2069" t="s">
        <v>202</v>
      </c>
      <c r="B6" s="1585"/>
      <c r="C6" s="1585" t="s">
        <v>1390</v>
      </c>
      <c r="D6" s="2068" t="s">
        <v>12</v>
      </c>
      <c r="E6" s="2071" t="s">
        <v>1122</v>
      </c>
      <c r="F6" s="1585"/>
      <c r="G6" s="1585"/>
      <c r="H6" s="1585"/>
      <c r="I6" s="1585"/>
      <c r="J6" s="1585"/>
    </row>
    <row r="7" spans="1:10" x14ac:dyDescent="0.2">
      <c r="A7" s="2069" t="s">
        <v>1157</v>
      </c>
      <c r="B7" s="1585"/>
      <c r="C7" s="1585" t="s">
        <v>1390</v>
      </c>
      <c r="D7" s="2070" t="s">
        <v>13</v>
      </c>
      <c r="E7" s="2071" t="s">
        <v>1123</v>
      </c>
      <c r="F7" s="1585"/>
      <c r="G7" s="1585"/>
      <c r="H7" s="1585"/>
      <c r="I7" s="1585"/>
      <c r="J7" s="1585"/>
    </row>
    <row r="8" spans="1:10" x14ac:dyDescent="0.2">
      <c r="A8" s="2069" t="s">
        <v>448</v>
      </c>
      <c r="B8" s="1585"/>
      <c r="C8" s="1585" t="s">
        <v>1390</v>
      </c>
      <c r="D8" s="2070"/>
      <c r="E8" s="2072"/>
      <c r="F8" s="1585"/>
      <c r="G8" s="1585"/>
      <c r="H8" s="1585"/>
      <c r="I8" s="1585"/>
      <c r="J8" s="1585"/>
    </row>
    <row r="9" spans="1:10" x14ac:dyDescent="0.2">
      <c r="A9" s="1585"/>
      <c r="B9" s="2068" t="s">
        <v>778</v>
      </c>
      <c r="C9" s="2068" t="s">
        <v>1390</v>
      </c>
      <c r="D9" s="2070" t="s">
        <v>14</v>
      </c>
      <c r="E9" s="2073" t="s">
        <v>2093</v>
      </c>
      <c r="F9" s="1585"/>
      <c r="G9" s="1585"/>
      <c r="H9" s="1585"/>
      <c r="I9" s="1585"/>
      <c r="J9" s="1585"/>
    </row>
    <row r="10" spans="1:10" x14ac:dyDescent="0.2">
      <c r="A10" s="1585"/>
      <c r="B10" s="2068" t="s">
        <v>1150</v>
      </c>
      <c r="C10" s="1585" t="s">
        <v>1390</v>
      </c>
      <c r="D10" s="2070"/>
      <c r="E10" s="2072"/>
      <c r="F10" s="1585"/>
      <c r="G10" s="1585"/>
      <c r="H10" s="1585"/>
      <c r="I10" s="1585"/>
      <c r="J10" s="1585"/>
    </row>
    <row r="11" spans="1:10" x14ac:dyDescent="0.2">
      <c r="A11" s="1585"/>
      <c r="B11" s="2068" t="s">
        <v>335</v>
      </c>
      <c r="C11" s="1585" t="s">
        <v>1390</v>
      </c>
      <c r="D11" s="2070" t="s">
        <v>15</v>
      </c>
      <c r="E11" s="2073" t="s">
        <v>2094</v>
      </c>
      <c r="F11" s="1585"/>
      <c r="G11" s="1585"/>
      <c r="H11" s="1585"/>
      <c r="I11" s="1585"/>
      <c r="J11" s="1585"/>
    </row>
    <row r="12" spans="1:10" x14ac:dyDescent="0.2">
      <c r="A12" s="1585"/>
      <c r="B12" s="2070" t="s">
        <v>779</v>
      </c>
      <c r="C12" s="1585" t="s">
        <v>1390</v>
      </c>
      <c r="D12" s="2070" t="s">
        <v>16</v>
      </c>
      <c r="E12" s="2073" t="s">
        <v>2095</v>
      </c>
      <c r="F12" s="1585"/>
      <c r="G12" s="1585"/>
      <c r="H12" s="1585"/>
      <c r="I12" s="1585"/>
      <c r="J12" s="1585"/>
    </row>
    <row r="13" spans="1:10" x14ac:dyDescent="0.2">
      <c r="A13" s="1585"/>
      <c r="B13" s="2068" t="s">
        <v>1369</v>
      </c>
      <c r="C13" s="1585" t="s">
        <v>1390</v>
      </c>
      <c r="D13" s="2070" t="s">
        <v>17</v>
      </c>
      <c r="E13" s="2073" t="s">
        <v>2096</v>
      </c>
      <c r="F13" s="1585"/>
      <c r="G13" s="1585"/>
      <c r="H13" s="1585"/>
      <c r="I13" s="1585"/>
      <c r="J13" s="1585"/>
    </row>
    <row r="14" spans="1:10" x14ac:dyDescent="0.2">
      <c r="A14" s="2069" t="s">
        <v>597</v>
      </c>
      <c r="B14" s="2068"/>
      <c r="C14" s="1585"/>
      <c r="D14" s="2070"/>
      <c r="E14" s="2072"/>
      <c r="F14" s="1585"/>
      <c r="G14" s="1585"/>
      <c r="H14" s="1585"/>
      <c r="I14" s="1585"/>
      <c r="J14" s="1585"/>
    </row>
    <row r="15" spans="1:10" x14ac:dyDescent="0.2">
      <c r="A15" s="2074"/>
      <c r="B15" s="1585" t="s">
        <v>1627</v>
      </c>
      <c r="C15" s="1585"/>
      <c r="D15" s="2070" t="s">
        <v>741</v>
      </c>
      <c r="E15" s="2071" t="s">
        <v>2097</v>
      </c>
      <c r="F15" s="1585"/>
      <c r="G15" s="1585"/>
      <c r="H15" s="1585"/>
      <c r="I15" s="1585"/>
      <c r="J15" s="1585"/>
    </row>
    <row r="16" spans="1:10" x14ac:dyDescent="0.2">
      <c r="A16" s="2074"/>
      <c r="B16" s="1585" t="s">
        <v>231</v>
      </c>
      <c r="C16" s="1585" t="s">
        <v>1390</v>
      </c>
      <c r="D16" s="2070" t="s">
        <v>18</v>
      </c>
      <c r="E16" s="2071" t="s">
        <v>2098</v>
      </c>
      <c r="F16" s="1585"/>
      <c r="G16" s="1585"/>
      <c r="H16" s="1585"/>
      <c r="I16" s="1585"/>
      <c r="J16" s="1585"/>
    </row>
    <row r="17" spans="1:10" x14ac:dyDescent="0.2">
      <c r="A17" s="2074"/>
      <c r="B17" s="1585" t="s">
        <v>232</v>
      </c>
      <c r="C17" s="1585" t="s">
        <v>1390</v>
      </c>
      <c r="D17" s="2070" t="s">
        <v>789</v>
      </c>
      <c r="E17" s="2071" t="s">
        <v>1135</v>
      </c>
      <c r="F17" s="1585"/>
      <c r="G17" s="1585"/>
      <c r="H17" s="1585"/>
      <c r="I17" s="1585"/>
      <c r="J17" s="1585"/>
    </row>
    <row r="18" spans="1:10" x14ac:dyDescent="0.2">
      <c r="A18" s="1585"/>
      <c r="B18" s="2068" t="s">
        <v>1167</v>
      </c>
      <c r="C18" s="1585" t="s">
        <v>1390</v>
      </c>
      <c r="D18" s="1585"/>
      <c r="E18" s="1585"/>
      <c r="F18" s="1585"/>
      <c r="G18" s="1585"/>
      <c r="H18" s="1585"/>
      <c r="I18" s="1585"/>
      <c r="J18" s="1585"/>
    </row>
    <row r="19" spans="1:10" x14ac:dyDescent="0.2">
      <c r="A19" s="1585"/>
      <c r="B19" s="2068" t="s">
        <v>1168</v>
      </c>
      <c r="C19" s="1585"/>
      <c r="D19" s="2070" t="s">
        <v>19</v>
      </c>
      <c r="E19" s="2071" t="s">
        <v>1136</v>
      </c>
      <c r="F19" s="1585"/>
      <c r="G19" s="1585"/>
      <c r="H19" s="1585"/>
      <c r="I19" s="1585"/>
      <c r="J19" s="1585"/>
    </row>
    <row r="20" spans="1:10" x14ac:dyDescent="0.2">
      <c r="A20" s="2069" t="s">
        <v>1306</v>
      </c>
      <c r="B20" s="1585"/>
      <c r="C20" s="1585" t="s">
        <v>1390</v>
      </c>
      <c r="D20" s="2070"/>
      <c r="E20" s="2072"/>
      <c r="F20" s="1585"/>
      <c r="G20" s="1585"/>
      <c r="H20" s="1585"/>
      <c r="I20" s="1585"/>
      <c r="J20" s="1585"/>
    </row>
    <row r="21" spans="1:10" x14ac:dyDescent="0.2">
      <c r="A21" s="1585"/>
      <c r="B21" s="2068" t="s">
        <v>1401</v>
      </c>
      <c r="C21" s="1585" t="s">
        <v>1390</v>
      </c>
      <c r="D21" s="2070" t="s">
        <v>20</v>
      </c>
      <c r="E21" s="2071" t="s">
        <v>1232</v>
      </c>
      <c r="F21" s="1585"/>
      <c r="G21" s="1585"/>
      <c r="H21" s="1585"/>
      <c r="I21" s="1585"/>
      <c r="J21" s="1585"/>
    </row>
    <row r="22" spans="1:10" x14ac:dyDescent="0.2">
      <c r="A22" s="1585"/>
      <c r="B22" s="2068" t="s">
        <v>1628</v>
      </c>
      <c r="C22" s="1585" t="s">
        <v>1390</v>
      </c>
      <c r="D22" s="2070" t="s">
        <v>21</v>
      </c>
      <c r="E22" s="2073" t="s">
        <v>2099</v>
      </c>
      <c r="F22" s="1585"/>
      <c r="G22" s="1585"/>
      <c r="H22" s="1585"/>
      <c r="I22" s="1585"/>
      <c r="J22" s="1585"/>
    </row>
    <row r="23" spans="1:10" x14ac:dyDescent="0.2">
      <c r="A23" s="2069" t="s">
        <v>403</v>
      </c>
      <c r="B23" s="1585"/>
      <c r="C23" s="1585" t="s">
        <v>1390</v>
      </c>
      <c r="D23" s="2068" t="s">
        <v>742</v>
      </c>
      <c r="E23" s="2071" t="s">
        <v>1691</v>
      </c>
      <c r="F23" s="1585"/>
      <c r="G23" s="1585"/>
      <c r="H23" s="1585"/>
      <c r="I23" s="1585"/>
      <c r="J23" s="1585"/>
    </row>
    <row r="24" spans="1:10" x14ac:dyDescent="0.2">
      <c r="A24" s="2069" t="s">
        <v>1781</v>
      </c>
      <c r="B24" s="1585"/>
      <c r="C24" s="1585" t="s">
        <v>1390</v>
      </c>
      <c r="D24" s="2068" t="s">
        <v>1728</v>
      </c>
      <c r="E24" s="2071" t="s">
        <v>1700</v>
      </c>
      <c r="F24" s="1585"/>
      <c r="G24" s="1585"/>
      <c r="H24" s="1585"/>
      <c r="I24" s="1585"/>
      <c r="J24" s="1585"/>
    </row>
    <row r="25" spans="1:10" x14ac:dyDescent="0.2">
      <c r="A25" s="2069" t="s">
        <v>1158</v>
      </c>
      <c r="B25" s="1585"/>
      <c r="C25" s="1585" t="s">
        <v>1390</v>
      </c>
      <c r="D25" s="2070" t="s">
        <v>22</v>
      </c>
      <c r="E25" s="2071" t="s">
        <v>2100</v>
      </c>
      <c r="F25" s="1585"/>
      <c r="G25" s="1585"/>
      <c r="H25" s="1585"/>
      <c r="I25" s="1585"/>
      <c r="J25" s="1585"/>
    </row>
    <row r="26" spans="1:10" x14ac:dyDescent="0.2">
      <c r="A26" s="2069" t="s">
        <v>1267</v>
      </c>
      <c r="B26" s="1585"/>
      <c r="C26" s="1585" t="s">
        <v>1390</v>
      </c>
      <c r="D26" s="2070" t="s">
        <v>662</v>
      </c>
      <c r="E26" s="2071" t="s">
        <v>2101</v>
      </c>
      <c r="F26" s="1585"/>
      <c r="G26" s="1585"/>
      <c r="H26" s="1585"/>
      <c r="I26" s="1585"/>
      <c r="J26" s="1585"/>
    </row>
    <row r="27" spans="1:10" x14ac:dyDescent="0.2">
      <c r="A27" s="2069" t="s">
        <v>404</v>
      </c>
      <c r="B27" s="1585"/>
      <c r="C27" s="1585" t="s">
        <v>1390</v>
      </c>
      <c r="D27" s="2070" t="s">
        <v>656</v>
      </c>
      <c r="E27" s="2071" t="s">
        <v>1160</v>
      </c>
      <c r="F27" s="1585"/>
      <c r="G27" s="1585"/>
      <c r="H27" s="1585"/>
      <c r="I27" s="1585"/>
      <c r="J27" s="1585"/>
    </row>
    <row r="28" spans="1:10" x14ac:dyDescent="0.2">
      <c r="A28" s="2069" t="s">
        <v>792</v>
      </c>
      <c r="B28" s="1585"/>
      <c r="C28" s="1585"/>
      <c r="D28" s="2070" t="s">
        <v>793</v>
      </c>
      <c r="E28" s="2071" t="s">
        <v>1160</v>
      </c>
      <c r="F28" s="1585"/>
      <c r="G28" s="1585"/>
      <c r="H28" s="1585"/>
      <c r="I28" s="1585"/>
      <c r="J28" s="1585"/>
    </row>
    <row r="29" spans="1:10" x14ac:dyDescent="0.2">
      <c r="A29" s="2069" t="s">
        <v>1701</v>
      </c>
      <c r="B29" s="1585"/>
      <c r="C29" s="1585"/>
      <c r="D29" s="2070" t="s">
        <v>1729</v>
      </c>
      <c r="E29" s="2071" t="s">
        <v>2102</v>
      </c>
      <c r="F29" s="1585"/>
      <c r="G29" s="1585"/>
      <c r="H29" s="1585"/>
      <c r="I29" s="1585"/>
      <c r="J29" s="1585"/>
    </row>
    <row r="30" spans="1:10" x14ac:dyDescent="0.2">
      <c r="A30" s="2075" t="s">
        <v>1295</v>
      </c>
      <c r="B30" s="1585"/>
      <c r="C30" s="1585" t="s">
        <v>1390</v>
      </c>
      <c r="D30" s="2070" t="s">
        <v>43</v>
      </c>
      <c r="E30" s="2071" t="s">
        <v>2103</v>
      </c>
      <c r="F30" s="1585"/>
      <c r="G30" s="1585"/>
      <c r="H30" s="1585"/>
      <c r="I30" s="1585"/>
      <c r="J30" s="1585"/>
    </row>
    <row r="31" spans="1:10" x14ac:dyDescent="0.2">
      <c r="A31" s="2069" t="s">
        <v>2104</v>
      </c>
      <c r="B31" s="1585"/>
      <c r="C31" s="1585" t="s">
        <v>1390</v>
      </c>
      <c r="D31" s="2068"/>
      <c r="E31" s="2072"/>
      <c r="F31" s="1585"/>
      <c r="G31" s="1585"/>
      <c r="H31" s="1585"/>
      <c r="I31" s="1585"/>
      <c r="J31" s="1585"/>
    </row>
    <row r="32" spans="1:10" x14ac:dyDescent="0.2">
      <c r="A32" s="1585"/>
      <c r="B32" s="2068" t="s">
        <v>1296</v>
      </c>
      <c r="C32" s="1585" t="s">
        <v>1390</v>
      </c>
      <c r="D32" s="2070" t="s">
        <v>2105</v>
      </c>
      <c r="E32" s="2071" t="s">
        <v>1160</v>
      </c>
      <c r="F32" s="1585"/>
      <c r="G32" s="1585"/>
      <c r="H32" s="1585"/>
      <c r="I32" s="1585"/>
      <c r="J32" s="1585"/>
    </row>
    <row r="33" spans="1:10" x14ac:dyDescent="0.2">
      <c r="A33" s="2074"/>
      <c r="B33" s="1585"/>
      <c r="C33" s="1585"/>
      <c r="D33" s="2070"/>
      <c r="E33" s="2072"/>
      <c r="F33" s="1585"/>
      <c r="G33" s="1585"/>
      <c r="H33" s="1585"/>
      <c r="I33" s="1585"/>
      <c r="J33" s="1585"/>
    </row>
    <row r="34" spans="1:10" x14ac:dyDescent="0.2">
      <c r="A34" s="2074"/>
      <c r="B34" s="1585"/>
      <c r="C34" s="1585"/>
      <c r="D34" s="2070"/>
      <c r="E34" s="2072"/>
      <c r="F34" s="1585"/>
      <c r="G34" s="1585"/>
      <c r="H34" s="1585"/>
      <c r="I34" s="1585"/>
      <c r="J34" s="1585"/>
    </row>
    <row r="35" spans="1:10" ht="13.5" thickBot="1" x14ac:dyDescent="0.25">
      <c r="A35" s="2076" t="s">
        <v>1255</v>
      </c>
      <c r="B35" s="2077"/>
      <c r="C35" s="2077" t="s">
        <v>1390</v>
      </c>
      <c r="D35" s="2077"/>
      <c r="E35" s="2077"/>
      <c r="F35" s="1585"/>
      <c r="G35" s="1585"/>
      <c r="H35" s="1585"/>
      <c r="I35" s="1585"/>
      <c r="J35" s="1585"/>
    </row>
    <row r="36" spans="1:10" ht="13.5" thickTop="1" x14ac:dyDescent="0.2">
      <c r="A36" s="1585"/>
      <c r="B36" s="2075"/>
      <c r="C36" s="2078"/>
      <c r="D36" s="2078"/>
      <c r="E36" s="2079"/>
      <c r="F36" s="1585"/>
      <c r="G36" s="1585"/>
      <c r="H36" s="1585"/>
      <c r="I36" s="1585"/>
      <c r="J36" s="1585"/>
    </row>
    <row r="37" spans="1:10" x14ac:dyDescent="0.2">
      <c r="A37" s="1585" t="s">
        <v>806</v>
      </c>
      <c r="B37" s="1585"/>
      <c r="C37" s="1585"/>
      <c r="D37" s="1585"/>
      <c r="E37" s="1585"/>
      <c r="F37" s="1585"/>
      <c r="G37" s="1585"/>
      <c r="H37" s="1585"/>
      <c r="I37" s="1585"/>
      <c r="J37" s="1585"/>
    </row>
    <row r="38" spans="1:10" ht="15" x14ac:dyDescent="0.2">
      <c r="A38" s="2080" t="s">
        <v>387</v>
      </c>
      <c r="B38" s="2079"/>
      <c r="C38" s="1585"/>
      <c r="D38" s="1585"/>
      <c r="E38" s="1585"/>
      <c r="F38" s="1585"/>
      <c r="G38" s="1585"/>
      <c r="H38" s="1585"/>
      <c r="I38" s="1585"/>
      <c r="J38" s="1585"/>
    </row>
    <row r="39" spans="1:10" x14ac:dyDescent="0.2">
      <c r="A39" s="1585" t="s">
        <v>1291</v>
      </c>
      <c r="B39" s="1585"/>
      <c r="C39" s="1585"/>
      <c r="D39" s="1585"/>
      <c r="E39" s="1585"/>
      <c r="F39" s="1585"/>
      <c r="G39" s="1585"/>
      <c r="H39" s="1585"/>
      <c r="I39" s="1585"/>
      <c r="J39" s="1585"/>
    </row>
    <row r="40" spans="1:10" x14ac:dyDescent="0.2">
      <c r="A40" s="1585"/>
      <c r="B40" s="1585"/>
      <c r="C40" s="1585"/>
      <c r="D40" s="1585"/>
      <c r="E40" s="1585"/>
      <c r="F40" s="1585"/>
      <c r="G40" s="1585"/>
      <c r="H40" s="1585"/>
      <c r="I40" s="1585"/>
      <c r="J40" s="1585"/>
    </row>
    <row r="41" spans="1:10" x14ac:dyDescent="0.2">
      <c r="A41" s="2068"/>
      <c r="B41" s="2081" t="s">
        <v>1207</v>
      </c>
      <c r="C41" s="1585"/>
      <c r="D41" s="1585"/>
      <c r="E41" s="1585"/>
      <c r="F41" s="1585"/>
      <c r="G41" s="1585"/>
      <c r="H41" s="1585"/>
      <c r="I41" s="1585"/>
      <c r="J41" s="1585"/>
    </row>
    <row r="42" spans="1:10" x14ac:dyDescent="0.2">
      <c r="A42" s="2068"/>
      <c r="B42" s="2082"/>
      <c r="C42" s="1585"/>
      <c r="D42" s="1585"/>
      <c r="E42" s="1585"/>
      <c r="F42" s="1585"/>
      <c r="G42" s="1585"/>
      <c r="H42" s="1585"/>
      <c r="I42" s="1585"/>
      <c r="J42" s="1585"/>
    </row>
    <row r="43" spans="1:10" x14ac:dyDescent="0.2">
      <c r="A43" s="1585" t="s">
        <v>388</v>
      </c>
      <c r="B43" s="1585"/>
      <c r="C43" s="1585"/>
      <c r="D43" s="1585"/>
      <c r="E43" s="1585"/>
      <c r="F43" s="1585"/>
      <c r="G43" s="1585"/>
      <c r="H43" s="1585"/>
      <c r="I43" s="1585"/>
      <c r="J43" s="1585"/>
    </row>
    <row r="44" spans="1:10" x14ac:dyDescent="0.2">
      <c r="A44" s="1585"/>
      <c r="B44" s="1585"/>
      <c r="C44" s="2083"/>
      <c r="D44" s="1585"/>
      <c r="E44" s="1585"/>
      <c r="F44" s="1585"/>
      <c r="G44" s="1585"/>
      <c r="H44" s="1585"/>
      <c r="I44" s="1585"/>
      <c r="J44" s="1585"/>
    </row>
    <row r="45" spans="1:10" x14ac:dyDescent="0.2">
      <c r="A45" s="2084" t="s">
        <v>1399</v>
      </c>
      <c r="B45" s="1585"/>
      <c r="C45" s="1585"/>
      <c r="D45" s="1585"/>
      <c r="E45" s="1585"/>
      <c r="F45" s="1585"/>
      <c r="G45" s="1585"/>
      <c r="H45" s="1585"/>
      <c r="I45" s="1585"/>
      <c r="J45" s="1585"/>
    </row>
    <row r="46" spans="1:10" x14ac:dyDescent="0.2">
      <c r="A46" s="2074" t="s">
        <v>895</v>
      </c>
      <c r="B46" s="1585"/>
      <c r="C46" s="1585"/>
      <c r="D46" s="1585"/>
      <c r="E46" s="1585"/>
      <c r="F46" s="1585"/>
      <c r="G46" s="1585"/>
      <c r="H46" s="1585"/>
      <c r="I46" s="1585"/>
      <c r="J46" s="1585"/>
    </row>
    <row r="47" spans="1:10" x14ac:dyDescent="0.2">
      <c r="A47" s="2074"/>
      <c r="B47" s="2074" t="s">
        <v>389</v>
      </c>
      <c r="C47" s="1585"/>
      <c r="D47" s="1585"/>
      <c r="E47" s="1585"/>
      <c r="F47" s="1585"/>
      <c r="G47" s="1585"/>
      <c r="H47" s="1585"/>
      <c r="I47" s="1585"/>
      <c r="J47" s="1585"/>
    </row>
    <row r="48" spans="1:10" x14ac:dyDescent="0.2">
      <c r="A48" s="2074"/>
      <c r="B48" s="2074"/>
      <c r="C48" s="1585"/>
      <c r="D48" s="1585"/>
      <c r="E48" s="1585"/>
      <c r="F48" s="1585"/>
      <c r="G48" s="1585"/>
      <c r="H48" s="1585"/>
      <c r="I48" s="1585"/>
      <c r="J48" s="1585"/>
    </row>
    <row r="49" spans="1:10" x14ac:dyDescent="0.2">
      <c r="A49" s="2074"/>
      <c r="B49" s="1141" t="s">
        <v>684</v>
      </c>
      <c r="C49" s="1585"/>
      <c r="D49" s="1585"/>
      <c r="E49" s="1585"/>
      <c r="F49" s="1585"/>
      <c r="G49" s="1585"/>
      <c r="H49" s="1585"/>
      <c r="I49" s="1585"/>
      <c r="J49" s="1585"/>
    </row>
    <row r="50" spans="1:10" x14ac:dyDescent="0.2">
      <c r="A50" s="2074"/>
      <c r="B50" s="1141"/>
      <c r="C50" s="1585"/>
      <c r="D50" s="1585"/>
      <c r="E50" s="1585"/>
      <c r="F50" s="1585"/>
      <c r="G50" s="1585"/>
      <c r="H50" s="1585"/>
      <c r="I50" s="1585"/>
      <c r="J50" s="1585"/>
    </row>
    <row r="51" spans="1:10" x14ac:dyDescent="0.2">
      <c r="A51" s="2074"/>
      <c r="B51" s="2085" t="s">
        <v>2106</v>
      </c>
      <c r="C51" s="1585"/>
      <c r="D51" s="1585"/>
      <c r="E51" s="1585"/>
      <c r="F51" s="1585"/>
      <c r="G51" s="1585"/>
      <c r="H51" s="1585"/>
      <c r="I51" s="1585"/>
      <c r="J51" s="1585"/>
    </row>
    <row r="52" spans="1:10" x14ac:dyDescent="0.2">
      <c r="A52" s="2074"/>
      <c r="B52" s="2086"/>
      <c r="C52" s="1585"/>
      <c r="D52" s="1585"/>
      <c r="E52" s="1585"/>
      <c r="F52" s="1585"/>
      <c r="G52" s="1585"/>
      <c r="H52" s="1585"/>
      <c r="I52" s="1585"/>
      <c r="J52" s="1585"/>
    </row>
    <row r="53" spans="1:10" x14ac:dyDescent="0.2">
      <c r="A53" s="2087" t="s">
        <v>227</v>
      </c>
      <c r="B53" s="1585"/>
      <c r="C53" s="1585"/>
      <c r="D53" s="1585"/>
      <c r="E53" s="1585"/>
      <c r="F53" s="1585"/>
      <c r="G53" s="1585"/>
      <c r="H53" s="1585"/>
      <c r="I53" s="1585"/>
      <c r="J53" s="1585"/>
    </row>
    <row r="54" spans="1:10" x14ac:dyDescent="0.2">
      <c r="A54" s="2088" t="s">
        <v>896</v>
      </c>
      <c r="B54" s="1585"/>
      <c r="C54" s="1585"/>
      <c r="D54" s="1585"/>
      <c r="E54" s="1585"/>
      <c r="F54" s="1585"/>
      <c r="G54" s="1585"/>
      <c r="H54" s="1585"/>
      <c r="I54" s="1585"/>
      <c r="J54" s="1585"/>
    </row>
    <row r="55" spans="1:10" x14ac:dyDescent="0.2">
      <c r="A55" s="2089"/>
      <c r="B55" s="2074" t="s">
        <v>897</v>
      </c>
      <c r="C55" s="1585"/>
      <c r="D55" s="1585"/>
      <c r="E55" s="1585"/>
      <c r="F55" s="1585"/>
      <c r="G55" s="1585"/>
      <c r="H55" s="1585"/>
      <c r="I55" s="1585"/>
      <c r="J55" s="1585"/>
    </row>
    <row r="56" spans="1:10" x14ac:dyDescent="0.2">
      <c r="A56" s="2090" t="s">
        <v>2107</v>
      </c>
      <c r="B56" s="1585"/>
      <c r="C56" s="1585"/>
      <c r="D56" s="1585"/>
      <c r="E56" s="1585"/>
      <c r="F56" s="1585"/>
      <c r="G56" s="1585"/>
      <c r="H56" s="1585"/>
      <c r="I56" s="1585"/>
      <c r="J56" s="1585"/>
    </row>
    <row r="57" spans="1:10" x14ac:dyDescent="0.2">
      <c r="A57" s="2091" t="s">
        <v>391</v>
      </c>
      <c r="B57" s="2092"/>
      <c r="C57" s="1585"/>
      <c r="D57" s="1585"/>
      <c r="E57" s="1585"/>
      <c r="F57" s="1585"/>
      <c r="G57" s="1585"/>
      <c r="H57" s="1585"/>
      <c r="I57" s="1585"/>
      <c r="J57" s="1585"/>
    </row>
    <row r="58" spans="1:10" x14ac:dyDescent="0.2">
      <c r="A58" s="2093"/>
      <c r="B58" s="1585"/>
      <c r="C58" s="1585"/>
      <c r="D58" s="1585"/>
      <c r="E58" s="1585"/>
      <c r="F58" s="1585"/>
      <c r="G58" s="1585"/>
      <c r="H58" s="1585"/>
      <c r="I58" s="1585"/>
      <c r="J58" s="1585"/>
    </row>
    <row r="59" spans="1:10" x14ac:dyDescent="0.2">
      <c r="A59" s="2074"/>
      <c r="B59" s="2082"/>
      <c r="C59" s="1585"/>
      <c r="D59" s="1585"/>
      <c r="E59" s="1585"/>
      <c r="F59" s="1585"/>
      <c r="G59" s="1585"/>
      <c r="H59" s="1585"/>
      <c r="I59" s="1585"/>
      <c r="J59" s="1585"/>
    </row>
    <row r="60" spans="1:10" x14ac:dyDescent="0.2">
      <c r="A60" s="2094" t="s">
        <v>1400</v>
      </c>
      <c r="B60" s="1585"/>
      <c r="C60" s="1585"/>
      <c r="D60" s="1585"/>
      <c r="E60" s="1585"/>
      <c r="F60" s="1585"/>
      <c r="G60" s="1585"/>
      <c r="H60" s="1585"/>
      <c r="I60" s="1585"/>
      <c r="J60" s="1585"/>
    </row>
    <row r="61" spans="1:10" x14ac:dyDescent="0.2">
      <c r="A61" s="2095" t="s">
        <v>1396</v>
      </c>
      <c r="B61" s="2095"/>
      <c r="C61" s="1585"/>
      <c r="D61" s="1585"/>
      <c r="E61" s="1585"/>
      <c r="F61" s="1585"/>
      <c r="G61" s="1585"/>
      <c r="H61" s="1585"/>
      <c r="I61" s="1585"/>
      <c r="J61" s="1585"/>
    </row>
    <row r="62" spans="1:10" x14ac:dyDescent="0.2">
      <c r="A62" s="2090" t="s">
        <v>2108</v>
      </c>
      <c r="B62" s="2096"/>
      <c r="C62" s="1585"/>
      <c r="D62" s="1585"/>
      <c r="E62" s="1585"/>
      <c r="F62" s="1585"/>
      <c r="G62" s="1585"/>
      <c r="H62" s="1585"/>
      <c r="I62" s="1585"/>
      <c r="J62" s="1585"/>
    </row>
    <row r="63" spans="1:10" x14ac:dyDescent="0.2">
      <c r="A63" s="2095" t="s">
        <v>1290</v>
      </c>
      <c r="B63" s="1585"/>
      <c r="C63" s="1585"/>
      <c r="D63" s="1585"/>
      <c r="E63" s="1585"/>
      <c r="F63" s="1585"/>
      <c r="G63" s="1585"/>
      <c r="H63" s="1585"/>
      <c r="I63" s="1585"/>
      <c r="J63" s="1585"/>
    </row>
    <row r="64" spans="1:10" x14ac:dyDescent="0.2">
      <c r="A64" s="2074"/>
      <c r="B64" s="2092" t="s">
        <v>393</v>
      </c>
      <c r="C64" s="1585"/>
      <c r="D64" s="1585"/>
      <c r="E64" s="1585"/>
      <c r="F64" s="1585"/>
      <c r="G64" s="1585"/>
      <c r="H64" s="1585"/>
      <c r="I64" s="1585"/>
      <c r="J64" s="1585"/>
    </row>
    <row r="65" spans="1:10" x14ac:dyDescent="0.2">
      <c r="A65" s="2095" t="s">
        <v>1289</v>
      </c>
      <c r="B65" s="1585"/>
      <c r="C65" s="1585"/>
      <c r="D65" s="1585"/>
      <c r="E65" s="1585"/>
      <c r="F65" s="1585"/>
      <c r="G65" s="1585"/>
      <c r="H65" s="1585"/>
      <c r="I65" s="1585"/>
      <c r="J65" s="1585"/>
    </row>
    <row r="66" spans="1:10" x14ac:dyDescent="0.2">
      <c r="A66" s="1585"/>
      <c r="B66" s="2092" t="s">
        <v>392</v>
      </c>
      <c r="C66" s="1585"/>
      <c r="D66" s="1585"/>
      <c r="E66" s="1585"/>
      <c r="F66" s="1585"/>
      <c r="G66" s="1585"/>
      <c r="H66" s="1585"/>
      <c r="I66" s="1585"/>
      <c r="J66" s="1585"/>
    </row>
    <row r="67" spans="1:10" x14ac:dyDescent="0.2">
      <c r="A67" s="2074"/>
      <c r="B67" s="1585"/>
      <c r="C67" s="1585"/>
      <c r="D67" s="1585"/>
      <c r="E67" s="1585"/>
      <c r="F67" s="1585"/>
      <c r="G67" s="1585"/>
      <c r="H67" s="1585"/>
      <c r="I67" s="1585"/>
      <c r="J67" s="1585"/>
    </row>
    <row r="68" spans="1:10" x14ac:dyDescent="0.2">
      <c r="A68" s="2074" t="s">
        <v>1789</v>
      </c>
      <c r="B68" s="1585"/>
      <c r="C68" s="1585"/>
      <c r="D68" s="1585"/>
      <c r="E68" s="1585"/>
      <c r="F68" s="1585"/>
      <c r="G68" s="1585"/>
      <c r="H68" s="1585"/>
      <c r="I68" s="1585"/>
      <c r="J68" s="1585"/>
    </row>
    <row r="69" spans="1:10" x14ac:dyDescent="0.2">
      <c r="A69" s="2087"/>
      <c r="B69" s="1987" t="s">
        <v>2109</v>
      </c>
      <c r="C69" s="1585"/>
      <c r="D69" s="1585"/>
      <c r="E69" s="1585"/>
      <c r="F69" s="1585"/>
      <c r="G69" s="1585"/>
      <c r="H69" s="1585"/>
      <c r="I69" s="1585"/>
      <c r="J69" s="1585"/>
    </row>
    <row r="70" spans="1:10" x14ac:dyDescent="0.2">
      <c r="A70" s="1585"/>
      <c r="B70" s="1585"/>
      <c r="C70" s="1585"/>
      <c r="D70" s="1585"/>
      <c r="E70" s="1585"/>
      <c r="F70" s="1585"/>
      <c r="G70" s="1585"/>
      <c r="H70" s="1585"/>
      <c r="I70" s="1585"/>
      <c r="J70" s="1585"/>
    </row>
    <row r="71" spans="1:10" x14ac:dyDescent="0.2">
      <c r="A71" s="1585"/>
      <c r="B71" s="1585"/>
      <c r="C71" s="1585"/>
      <c r="D71" s="1585"/>
      <c r="E71" s="1585"/>
      <c r="F71" s="1585"/>
      <c r="G71" s="1585"/>
      <c r="H71" s="1585"/>
      <c r="I71" s="1585"/>
      <c r="J71" s="1585"/>
    </row>
    <row r="72" spans="1:10" x14ac:dyDescent="0.2">
      <c r="A72" s="2097" t="s">
        <v>1404</v>
      </c>
      <c r="B72" s="1585"/>
      <c r="C72" s="1585"/>
      <c r="D72" s="1585"/>
      <c r="E72" s="1585"/>
      <c r="F72" s="1585"/>
      <c r="G72" s="1585"/>
      <c r="H72" s="1585"/>
      <c r="I72" s="1585"/>
      <c r="J72" s="1585"/>
    </row>
    <row r="73" spans="1:10" x14ac:dyDescent="0.2">
      <c r="A73" s="1584" t="s">
        <v>1731</v>
      </c>
      <c r="B73" s="1585"/>
      <c r="C73" s="1586"/>
      <c r="D73" s="2062"/>
      <c r="E73" s="1535"/>
      <c r="F73" s="1535"/>
      <c r="G73" s="1535"/>
      <c r="H73" s="1535"/>
      <c r="I73" s="1535"/>
      <c r="J73" s="1585"/>
    </row>
    <row r="74" spans="1:10" x14ac:dyDescent="0.2">
      <c r="A74" s="2074"/>
      <c r="B74" s="1585" t="s">
        <v>1733</v>
      </c>
      <c r="C74" s="1586"/>
      <c r="D74" s="2098"/>
      <c r="E74" s="2098"/>
      <c r="F74" s="2098"/>
      <c r="G74" s="2098"/>
      <c r="H74" s="2098"/>
      <c r="I74" s="1535"/>
      <c r="J74" s="1585"/>
    </row>
    <row r="75" spans="1:10" x14ac:dyDescent="0.2">
      <c r="A75" s="1584" t="s">
        <v>1732</v>
      </c>
      <c r="B75" s="1585"/>
      <c r="C75" s="1586"/>
      <c r="D75" s="2098"/>
      <c r="E75" s="2098"/>
      <c r="F75" s="2098"/>
      <c r="G75" s="2098"/>
      <c r="H75" s="2098"/>
      <c r="I75" s="1535"/>
      <c r="J75" s="1585"/>
    </row>
    <row r="76" spans="1:10" x14ac:dyDescent="0.2">
      <c r="A76" s="1585"/>
      <c r="B76" s="1585" t="s">
        <v>1763</v>
      </c>
      <c r="C76" s="1586"/>
      <c r="D76" s="2098"/>
      <c r="E76" s="2098"/>
      <c r="F76" s="2098"/>
      <c r="G76" s="2098"/>
      <c r="H76" s="2098"/>
      <c r="I76" s="1535"/>
      <c r="J76" s="1585"/>
    </row>
    <row r="77" spans="1:10" x14ac:dyDescent="0.2">
      <c r="A77" s="2074"/>
      <c r="B77" s="1585"/>
      <c r="C77" s="1585"/>
      <c r="D77" s="1585"/>
      <c r="E77" s="1585"/>
      <c r="F77" s="1585"/>
      <c r="G77" s="1585"/>
      <c r="H77" s="1585"/>
      <c r="I77" s="1585"/>
      <c r="J77" s="1585"/>
    </row>
    <row r="78" spans="1:10" x14ac:dyDescent="0.2">
      <c r="A78" s="2074"/>
      <c r="B78" s="1585"/>
      <c r="C78" s="1585"/>
      <c r="D78" s="1585"/>
      <c r="E78" s="1585"/>
      <c r="F78" s="1585"/>
      <c r="G78" s="1585"/>
      <c r="H78" s="1585"/>
      <c r="I78" s="1585"/>
      <c r="J78" s="1585"/>
    </row>
  </sheetData>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75" right="0.25" top="0.5" bottom="0.75" header="0.5" footer="0.5"/>
  <pageSetup scale="73" firstPageNumber="5" orientation="portrait" useFirstPageNumber="1" r:id="rId4"/>
  <headerFooter scaleWithDoc="0">
    <oddFooter>&amp;LSee notes to financial statements.&amp;C&amp;P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03" t="s">
        <v>1389</v>
      </c>
      <c r="B2" s="2204"/>
      <c r="C2" s="2204"/>
      <c r="D2" s="2204"/>
      <c r="E2" s="2204"/>
      <c r="F2" s="2204"/>
      <c r="G2" s="2204"/>
      <c r="H2" s="2204"/>
      <c r="I2" s="2204"/>
    </row>
    <row r="3" spans="1:9" s="33" customFormat="1" ht="6" customHeight="1" x14ac:dyDescent="0.2">
      <c r="A3" s="52"/>
      <c r="B3" s="52"/>
      <c r="C3" s="621"/>
      <c r="D3" s="717"/>
      <c r="E3" s="404"/>
    </row>
    <row r="4" spans="1:9" x14ac:dyDescent="0.2">
      <c r="A4" s="7"/>
      <c r="B4" s="398"/>
      <c r="C4" s="2210" t="s">
        <v>497</v>
      </c>
      <c r="D4" s="2211"/>
      <c r="E4" s="2211"/>
      <c r="F4" s="2211"/>
      <c r="G4" s="2211"/>
      <c r="H4" s="221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205" t="s">
        <v>2040</v>
      </c>
      <c r="B33" s="2206"/>
      <c r="C33" s="2206"/>
      <c r="D33" s="2206"/>
      <c r="E33" s="2207"/>
      <c r="F33" s="2207"/>
      <c r="G33" s="2207"/>
      <c r="H33" s="2207"/>
      <c r="I33" s="220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05" t="s">
        <v>358</v>
      </c>
      <c r="B45" s="2208"/>
      <c r="C45" s="2208"/>
      <c r="D45" s="2208"/>
      <c r="E45" s="2209"/>
      <c r="F45" s="2209"/>
      <c r="G45" s="2209"/>
      <c r="H45" s="2209"/>
      <c r="I45" s="220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212"/>
      <c r="C55" s="2213"/>
      <c r="D55" s="2213"/>
      <c r="E55" s="2213"/>
      <c r="F55" s="2213"/>
      <c r="G55" s="2213"/>
      <c r="H55" s="2214"/>
      <c r="I55" s="3"/>
    </row>
    <row r="56" spans="1:9" s="33" customFormat="1" x14ac:dyDescent="0.2">
      <c r="A56" s="1793"/>
      <c r="B56" s="2215"/>
      <c r="C56" s="2216"/>
      <c r="D56" s="2216"/>
      <c r="E56" s="2216"/>
      <c r="F56" s="2216"/>
      <c r="G56" s="2216"/>
      <c r="H56" s="2217"/>
      <c r="I56" s="3"/>
    </row>
    <row r="57" spans="1:9" s="33" customFormat="1" x14ac:dyDescent="0.2">
      <c r="A57" s="1793"/>
      <c r="B57" s="2215"/>
      <c r="C57" s="2216"/>
      <c r="D57" s="2216"/>
      <c r="E57" s="2216"/>
      <c r="F57" s="2216"/>
      <c r="G57" s="2216"/>
      <c r="H57" s="2217"/>
      <c r="I57" s="3"/>
    </row>
    <row r="58" spans="1:9" s="33" customFormat="1" x14ac:dyDescent="0.2">
      <c r="A58" s="1793"/>
      <c r="B58" s="2215"/>
      <c r="C58" s="2216"/>
      <c r="D58" s="2216"/>
      <c r="E58" s="2216"/>
      <c r="F58" s="2216"/>
      <c r="G58" s="2216"/>
      <c r="H58" s="2217"/>
      <c r="I58" s="3"/>
    </row>
    <row r="59" spans="1:9" s="33" customFormat="1" x14ac:dyDescent="0.2">
      <c r="A59" s="1793"/>
      <c r="B59" s="2215"/>
      <c r="C59" s="2216"/>
      <c r="D59" s="2216"/>
      <c r="E59" s="2216"/>
      <c r="F59" s="2216"/>
      <c r="G59" s="2216"/>
      <c r="H59" s="2217"/>
      <c r="I59" s="3"/>
    </row>
    <row r="60" spans="1:9" s="33" customFormat="1" x14ac:dyDescent="0.2">
      <c r="A60" s="1793"/>
      <c r="B60" s="2215"/>
      <c r="C60" s="2216"/>
      <c r="D60" s="2216"/>
      <c r="E60" s="2216"/>
      <c r="F60" s="2216"/>
      <c r="G60" s="2216"/>
      <c r="H60" s="2217"/>
      <c r="I60" s="3"/>
    </row>
    <row r="61" spans="1:9" s="33" customFormat="1" x14ac:dyDescent="0.2">
      <c r="A61" s="1793"/>
      <c r="B61" s="2215"/>
      <c r="C61" s="2216"/>
      <c r="D61" s="2216"/>
      <c r="E61" s="2216"/>
      <c r="F61" s="2216"/>
      <c r="G61" s="2216"/>
      <c r="H61" s="2217"/>
      <c r="I61" s="3"/>
    </row>
    <row r="62" spans="1:9" s="33" customFormat="1" x14ac:dyDescent="0.2">
      <c r="A62" s="1793"/>
      <c r="B62" s="2215"/>
      <c r="C62" s="2216"/>
      <c r="D62" s="2216"/>
      <c r="E62" s="2216"/>
      <c r="F62" s="2216"/>
      <c r="G62" s="2216"/>
      <c r="H62" s="2217"/>
      <c r="I62" s="3"/>
    </row>
    <row r="63" spans="1:9" s="33" customFormat="1" x14ac:dyDescent="0.2">
      <c r="A63" s="1793"/>
      <c r="B63" s="2215"/>
      <c r="C63" s="2216"/>
      <c r="D63" s="2216"/>
      <c r="E63" s="2216"/>
      <c r="F63" s="2216"/>
      <c r="G63" s="2216"/>
      <c r="H63" s="2217"/>
      <c r="I63" s="3"/>
    </row>
    <row r="64" spans="1:9" s="33" customFormat="1" x14ac:dyDescent="0.2">
      <c r="A64" s="1793"/>
      <c r="B64" s="2215"/>
      <c r="C64" s="2216"/>
      <c r="D64" s="2216"/>
      <c r="E64" s="2216"/>
      <c r="F64" s="2216"/>
      <c r="G64" s="2216"/>
      <c r="H64" s="2217"/>
      <c r="I64" s="3"/>
    </row>
    <row r="65" spans="1:9" s="33" customFormat="1" ht="9" customHeight="1" x14ac:dyDescent="0.2">
      <c r="A65" s="1794"/>
      <c r="B65" s="2218"/>
      <c r="C65" s="2219"/>
      <c r="D65" s="2219"/>
      <c r="E65" s="2219"/>
      <c r="F65" s="2219"/>
      <c r="G65" s="2219"/>
      <c r="H65" s="222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205" t="s">
        <v>1637</v>
      </c>
      <c r="B68" s="2208"/>
      <c r="C68" s="2208"/>
      <c r="D68" s="2208"/>
      <c r="E68" s="2209"/>
      <c r="F68" s="2209"/>
      <c r="G68" s="2209"/>
      <c r="H68" s="2209"/>
      <c r="I68" s="220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24" t="s">
        <v>1633</v>
      </c>
      <c r="B81" s="2224"/>
      <c r="C81" s="2224"/>
      <c r="D81" s="222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21"/>
      <c r="C100" s="2222"/>
      <c r="D100" s="2222"/>
      <c r="E100" s="2222"/>
      <c r="F100" s="2222"/>
      <c r="G100" s="2222"/>
      <c r="H100" s="2223"/>
      <c r="I100" s="1535"/>
    </row>
    <row r="101" spans="1:9" s="33" customFormat="1" ht="11.25" customHeight="1" x14ac:dyDescent="0.2">
      <c r="A101" s="1578"/>
      <c r="B101" s="2200"/>
      <c r="C101" s="2201"/>
      <c r="D101" s="2201"/>
      <c r="E101" s="2201"/>
      <c r="F101" s="2201"/>
      <c r="G101" s="2201"/>
      <c r="H101" s="2202"/>
      <c r="I101" s="1535"/>
    </row>
    <row r="102" spans="1:9" s="33" customFormat="1" ht="11.25" customHeight="1" x14ac:dyDescent="0.2">
      <c r="A102" s="1578"/>
      <c r="B102" s="2200"/>
      <c r="C102" s="2201"/>
      <c r="D102" s="2201"/>
      <c r="E102" s="2201"/>
      <c r="F102" s="2201"/>
      <c r="G102" s="2201"/>
      <c r="H102" s="2202"/>
      <c r="I102" s="1535"/>
    </row>
    <row r="103" spans="1:9" s="33" customFormat="1" x14ac:dyDescent="0.2">
      <c r="A103" s="1578"/>
      <c r="B103" s="2200"/>
      <c r="C103" s="2201"/>
      <c r="D103" s="2201"/>
      <c r="E103" s="2201"/>
      <c r="F103" s="2201"/>
      <c r="G103" s="2201"/>
      <c r="H103" s="2202"/>
      <c r="I103" s="1535"/>
    </row>
    <row r="104" spans="1:9" s="33" customFormat="1" ht="11.25" customHeight="1" x14ac:dyDescent="0.2">
      <c r="A104" s="1578"/>
      <c r="B104" s="2200"/>
      <c r="C104" s="2201"/>
      <c r="D104" s="2201"/>
      <c r="E104" s="2201"/>
      <c r="F104" s="2201"/>
      <c r="G104" s="2201"/>
      <c r="H104" s="2202"/>
      <c r="I104" s="1535"/>
    </row>
    <row r="105" spans="1:9" s="33" customFormat="1" ht="11.25" customHeight="1" x14ac:dyDescent="0.2">
      <c r="A105" s="1578"/>
      <c r="B105" s="2200"/>
      <c r="C105" s="2201"/>
      <c r="D105" s="2201"/>
      <c r="E105" s="2201"/>
      <c r="F105" s="2201"/>
      <c r="G105" s="2201"/>
      <c r="H105" s="2202"/>
      <c r="I105" s="1535"/>
    </row>
    <row r="106" spans="1:9" s="33" customFormat="1" ht="11.25" customHeight="1" x14ac:dyDescent="0.2">
      <c r="A106" s="1578"/>
      <c r="B106" s="2200"/>
      <c r="C106" s="2201"/>
      <c r="D106" s="2201"/>
      <c r="E106" s="2201"/>
      <c r="F106" s="2201"/>
      <c r="G106" s="2201"/>
      <c r="H106" s="2202"/>
      <c r="I106" s="1535"/>
    </row>
    <row r="107" spans="1:9" s="33" customFormat="1" ht="11.25" customHeight="1" x14ac:dyDescent="0.2">
      <c r="A107" s="1578"/>
      <c r="B107" s="2200"/>
      <c r="C107" s="2201"/>
      <c r="D107" s="2201"/>
      <c r="E107" s="2201"/>
      <c r="F107" s="2201"/>
      <c r="G107" s="2201"/>
      <c r="H107" s="2202"/>
      <c r="I107" s="1573"/>
    </row>
    <row r="108" spans="1:9" s="33" customFormat="1" ht="11.25" customHeight="1" x14ac:dyDescent="0.2">
      <c r="A108" s="1578"/>
      <c r="B108" s="2200"/>
      <c r="C108" s="2201"/>
      <c r="D108" s="2201"/>
      <c r="E108" s="2201"/>
      <c r="F108" s="2201"/>
      <c r="G108" s="2201"/>
      <c r="H108" s="2202"/>
      <c r="I108" s="1535"/>
    </row>
    <row r="109" spans="1:9" s="33" customFormat="1" ht="11.25" customHeight="1" x14ac:dyDescent="0.2">
      <c r="A109" s="1578"/>
      <c r="B109" s="2200"/>
      <c r="C109" s="2201"/>
      <c r="D109" s="2201"/>
      <c r="E109" s="2201"/>
      <c r="F109" s="2201"/>
      <c r="G109" s="2201"/>
      <c r="H109" s="2202"/>
      <c r="I109" s="1535"/>
    </row>
    <row r="110" spans="1:9" s="33" customFormat="1" ht="11.25" customHeight="1" x14ac:dyDescent="0.2">
      <c r="A110" s="1578"/>
      <c r="B110" s="2226"/>
      <c r="C110" s="2227"/>
      <c r="D110" s="2227"/>
      <c r="E110" s="2227"/>
      <c r="F110" s="2227"/>
      <c r="G110" s="2227"/>
      <c r="H110" s="222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29" t="s">
        <v>2110</v>
      </c>
      <c r="D112" s="222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30" t="s">
        <v>1646</v>
      </c>
      <c r="D115" s="2231"/>
      <c r="E115" s="2232"/>
      <c r="F115" s="2232"/>
      <c r="G115" s="2232"/>
      <c r="H115" s="223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8" colorId="8" zoomScale="110" zoomScaleNormal="110" workbookViewId="0">
      <selection activeCell="F80" sqref="F8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3" t="s">
        <v>452</v>
      </c>
      <c r="B1" s="2233"/>
      <c r="C1" s="2233"/>
      <c r="D1" s="2233"/>
      <c r="E1" s="2233"/>
      <c r="F1" s="2233"/>
      <c r="G1" s="2233"/>
      <c r="H1" s="2233"/>
      <c r="I1" s="2233"/>
      <c r="J1" s="2233"/>
      <c r="K1" s="2233"/>
      <c r="L1" s="2233"/>
      <c r="M1" s="223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11902000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2.6499999999999999E-2</v>
      </c>
      <c r="E10" s="100" t="s">
        <v>1186</v>
      </c>
      <c r="F10" s="472">
        <v>4.3499999999999997E-3</v>
      </c>
      <c r="G10" s="100" t="s">
        <v>1186</v>
      </c>
      <c r="H10" s="472">
        <v>2E-3</v>
      </c>
      <c r="I10" s="100" t="s">
        <v>1187</v>
      </c>
      <c r="J10" s="473">
        <f>ROUND(D10+F10+H10,5)</f>
        <v>3.2849999999999997E-2</v>
      </c>
      <c r="K10" s="93"/>
      <c r="L10" s="472">
        <v>5.0000000000000001E-4</v>
      </c>
      <c r="M10" s="93"/>
    </row>
    <row r="11" spans="1:14" ht="15" customHeight="1" x14ac:dyDescent="0.2">
      <c r="B11" s="93"/>
      <c r="C11" s="93"/>
      <c r="D11" s="2243" t="str">
        <f>IF(SUM(J10)&lt;=0.0999999,"","Enter the Tax Rates by moving the decimal two places to the left.")</f>
        <v/>
      </c>
      <c r="E11" s="2244"/>
      <c r="F11" s="2244"/>
      <c r="G11" s="2244"/>
      <c r="H11" s="2244"/>
      <c r="I11" s="2244"/>
      <c r="J11" s="224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2726922</v>
      </c>
      <c r="E16" s="100"/>
      <c r="F16" s="82">
        <f>SUM('Acct Summary 7-8'!C17,'Acct Summary 7-8'!D17,'Acct Summary 7-8'!F17)</f>
        <v>2555990</v>
      </c>
      <c r="G16" s="100"/>
      <c r="H16" s="82">
        <f>SUM(D16-F16)</f>
        <v>170932</v>
      </c>
      <c r="I16" s="93"/>
      <c r="J16" s="82">
        <f>SUM('Acct Summary 7-8'!C81,'Acct Summary 7-8'!D81,'Acct Summary 7-8'!F81,'Acct Summary 7-8'!I81)</f>
        <v>2273630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1642476.0000000002</v>
      </c>
      <c r="I31" s="332"/>
      <c r="J31" s="93"/>
      <c r="K31" s="93"/>
      <c r="L31" s="93"/>
      <c r="M31" s="93"/>
    </row>
    <row r="32" spans="1:13" ht="13.35" customHeight="1" x14ac:dyDescent="0.2">
      <c r="B32" s="2105" t="s">
        <v>2112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4"/>
      <c r="C54" s="2235"/>
      <c r="D54" s="2235"/>
      <c r="E54" s="2235"/>
      <c r="F54" s="2235"/>
      <c r="G54" s="2235"/>
      <c r="H54" s="2235"/>
      <c r="I54" s="2235"/>
      <c r="J54" s="2235"/>
      <c r="K54" s="2235"/>
      <c r="L54" s="2236"/>
      <c r="M54" s="95"/>
    </row>
    <row r="55" spans="1:13" ht="12.75" customHeight="1" x14ac:dyDescent="0.2">
      <c r="B55" s="2237"/>
      <c r="C55" s="2238"/>
      <c r="D55" s="2238"/>
      <c r="E55" s="2238"/>
      <c r="F55" s="2238"/>
      <c r="G55" s="2238"/>
      <c r="H55" s="2238"/>
      <c r="I55" s="2238"/>
      <c r="J55" s="2238"/>
      <c r="K55" s="2238"/>
      <c r="L55" s="2239"/>
      <c r="M55" s="95"/>
    </row>
    <row r="56" spans="1:13" ht="12.75" customHeight="1" x14ac:dyDescent="0.2">
      <c r="B56" s="2237"/>
      <c r="C56" s="2238"/>
      <c r="D56" s="2238"/>
      <c r="E56" s="2238"/>
      <c r="F56" s="2238"/>
      <c r="G56" s="2238"/>
      <c r="H56" s="2238"/>
      <c r="I56" s="2238"/>
      <c r="J56" s="2238"/>
      <c r="K56" s="2238"/>
      <c r="L56" s="2239"/>
      <c r="M56" s="93"/>
    </row>
    <row r="57" spans="1:13" ht="12.75" customHeight="1" x14ac:dyDescent="0.2">
      <c r="B57" s="2237"/>
      <c r="C57" s="2238"/>
      <c r="D57" s="2238"/>
      <c r="E57" s="2238"/>
      <c r="F57" s="2238"/>
      <c r="G57" s="2238"/>
      <c r="H57" s="2238"/>
      <c r="I57" s="2238"/>
      <c r="J57" s="2238"/>
      <c r="K57" s="2238"/>
      <c r="L57" s="2239"/>
      <c r="M57" s="93"/>
    </row>
    <row r="58" spans="1:13" x14ac:dyDescent="0.2">
      <c r="B58" s="2240"/>
      <c r="C58" s="2241"/>
      <c r="D58" s="2241"/>
      <c r="E58" s="2241"/>
      <c r="F58" s="2241"/>
      <c r="G58" s="2241"/>
      <c r="H58" s="2241"/>
      <c r="I58" s="2241"/>
      <c r="J58" s="2241"/>
      <c r="K58" s="2241"/>
      <c r="L58" s="224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45"/>
      <c r="D61" s="224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8"/>
      <c r="B1" s="2249"/>
      <c r="C1" s="2249"/>
      <c r="D1" s="55"/>
      <c r="E1" s="55"/>
      <c r="F1" s="55"/>
      <c r="G1" s="55"/>
      <c r="H1" s="55"/>
      <c r="I1" s="55"/>
      <c r="J1" s="55"/>
      <c r="K1" s="55"/>
      <c r="L1" s="55"/>
      <c r="M1" s="55"/>
      <c r="N1" s="55"/>
      <c r="O1" s="2248"/>
      <c r="P1" s="2249"/>
      <c r="Q1" s="2249"/>
    </row>
    <row r="2" spans="1:18" ht="15" x14ac:dyDescent="0.2">
      <c r="A2" s="2252" t="s">
        <v>655</v>
      </c>
      <c r="B2" s="2252"/>
      <c r="C2" s="2252"/>
      <c r="D2" s="2252"/>
      <c r="E2" s="2252"/>
      <c r="F2" s="2252"/>
      <c r="G2" s="2252"/>
      <c r="H2" s="2252"/>
      <c r="I2" s="2252"/>
      <c r="J2" s="2252"/>
      <c r="K2" s="2252"/>
      <c r="L2" s="2252"/>
      <c r="M2" s="2252"/>
      <c r="N2" s="2252"/>
      <c r="O2" s="2252"/>
      <c r="P2" s="2252"/>
      <c r="Q2" s="2252"/>
      <c r="R2" s="2252"/>
    </row>
    <row r="3" spans="1:18" ht="12.75" x14ac:dyDescent="0.2">
      <c r="A3" s="2253" t="s">
        <v>1767</v>
      </c>
      <c r="B3" s="2253"/>
      <c r="C3" s="2253"/>
      <c r="D3" s="2253"/>
      <c r="E3" s="2253"/>
      <c r="F3" s="2253"/>
      <c r="G3" s="2253"/>
      <c r="H3" s="2253"/>
      <c r="I3" s="2253"/>
      <c r="J3" s="2253"/>
      <c r="K3" s="2253"/>
      <c r="L3" s="2253"/>
      <c r="M3" s="2253"/>
      <c r="N3" s="2253"/>
      <c r="O3" s="2253"/>
      <c r="P3" s="2253"/>
      <c r="Q3" s="2253"/>
      <c r="R3" s="2253"/>
    </row>
    <row r="4" spans="1:18" ht="12.75" x14ac:dyDescent="0.2">
      <c r="A4" s="2254" t="s">
        <v>1340</v>
      </c>
      <c r="B4" s="2254"/>
      <c r="C4" s="2254"/>
      <c r="D4" s="2254"/>
      <c r="E4" s="2254"/>
      <c r="F4" s="2254"/>
      <c r="G4" s="2254"/>
      <c r="H4" s="2254"/>
      <c r="I4" s="2254"/>
      <c r="J4" s="2254"/>
      <c r="K4" s="2254"/>
      <c r="L4" s="2254"/>
      <c r="M4" s="2254"/>
      <c r="N4" s="2254"/>
      <c r="O4" s="2254"/>
      <c r="P4" s="2254"/>
      <c r="Q4" s="2254"/>
      <c r="R4" s="225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Venice CUSD 3</v>
      </c>
      <c r="E7" s="136"/>
      <c r="G7" s="137"/>
      <c r="H7" s="138"/>
      <c r="I7" s="138"/>
      <c r="J7" s="138"/>
      <c r="K7" s="138"/>
      <c r="L7"/>
      <c r="M7"/>
      <c r="N7"/>
      <c r="O7"/>
      <c r="P7"/>
    </row>
    <row r="8" spans="1:18" ht="12.75" x14ac:dyDescent="0.2">
      <c r="A8"/>
      <c r="B8"/>
      <c r="C8" s="134" t="s">
        <v>1341</v>
      </c>
      <c r="D8" s="139">
        <f>COVER!A13</f>
        <v>41057003026</v>
      </c>
      <c r="E8" s="140"/>
      <c r="G8"/>
      <c r="H8"/>
      <c r="I8"/>
      <c r="J8"/>
      <c r="K8"/>
      <c r="L8"/>
      <c r="M8"/>
      <c r="N8"/>
      <c r="O8"/>
      <c r="P8"/>
    </row>
    <row r="9" spans="1:18" ht="12.75" x14ac:dyDescent="0.2">
      <c r="A9"/>
      <c r="B9"/>
      <c r="C9" s="134" t="s">
        <v>829</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2273630</v>
      </c>
      <c r="I12" s="1162"/>
      <c r="J12" s="1162"/>
      <c r="K12" s="1163">
        <f>TRUNC((H12/H13*100000),5)/100000</f>
        <v>0.83377155629999988</v>
      </c>
      <c r="L12" s="1164"/>
      <c r="M12" s="102" t="s">
        <v>1364</v>
      </c>
      <c r="N12" s="102"/>
      <c r="O12" s="1165">
        <v>0.35</v>
      </c>
      <c r="P12" s="154"/>
      <c r="Q12" s="154"/>
    </row>
    <row r="13" spans="1:18" s="156" customFormat="1" ht="11.25" x14ac:dyDescent="0.2">
      <c r="A13" s="154"/>
      <c r="B13" s="1159"/>
      <c r="C13" s="2250" t="s">
        <v>1638</v>
      </c>
      <c r="D13" s="2251"/>
      <c r="E13" s="154"/>
      <c r="F13" s="326" t="s">
        <v>930</v>
      </c>
      <c r="G13" s="1160"/>
      <c r="H13" s="1161">
        <f>SUM('Acct Summary 7-8'!C8+'Acct Summary 7-8'!D8+'Acct Summary 7-8'!F8+'Acct Summary 7-8'!I8)+H14</f>
        <v>2726922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2555990</v>
      </c>
      <c r="I17" s="1162"/>
      <c r="J17" s="1168"/>
      <c r="K17" s="1163">
        <f>TRUNC((H17/H18*100000),5)/100000</f>
        <v>0.93731687220000004</v>
      </c>
      <c r="L17" s="1164"/>
      <c r="M17" s="1124" t="s">
        <v>1392</v>
      </c>
      <c r="O17" s="1169" t="str">
        <f>IF(AND(O16="2", J20 &gt; 2),"1",IF(AND(O16 = "1", J20 &gt; 2),"2",IF(AND(O16="1", J20 &gt;1),"1","0")))</f>
        <v>0</v>
      </c>
      <c r="P17" s="154"/>
    </row>
    <row r="18" spans="1:18" s="156" customFormat="1" ht="11.25" x14ac:dyDescent="0.2">
      <c r="A18" s="154"/>
      <c r="B18" s="1159"/>
      <c r="C18" s="2250" t="s">
        <v>1630</v>
      </c>
      <c r="D18" s="2251"/>
      <c r="E18" s="154"/>
      <c r="F18" s="1147" t="s">
        <v>931</v>
      </c>
      <c r="G18" s="1160"/>
      <c r="H18" s="1161">
        <f>SUM('Acct Summary 7-8'!C8+'Acct Summary 7-8'!D8+'Acct Summary 7-8'!F8+'Acct Summary 7-8'!I8)+H19</f>
        <v>2726922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47" t="s">
        <v>1766</v>
      </c>
      <c r="D24" s="2247"/>
      <c r="E24" s="154"/>
      <c r="F24" s="154" t="s">
        <v>524</v>
      </c>
      <c r="G24" s="1160"/>
      <c r="H24" s="1161">
        <f>SUM('Assets-Liab 5-6'!C4+'Assets-Liab 5-6'!D4+'Assets-Liab 5-6'!F4+'Assets-Liab 5-6'!I4+'Assets-Liab 5-6'!C5+'Assets-Liab 5-6'!D5+'Assets-Liab 5-6'!F5+'Assets-Liab 5-6'!I5)</f>
        <v>2286410</v>
      </c>
      <c r="I24" s="684"/>
      <c r="J24" s="684"/>
      <c r="K24" s="1172">
        <f>TRUNC(((H24/H25*100000)/100000),2)</f>
        <v>322.02999999999997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7099.9722199999997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332333.59499999997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1642476.0000000002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F1"/>
      <selection pane="bottomLeft" activeCell="C39" sqref="C38: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1856854</v>
      </c>
      <c r="D4" s="412">
        <v>344540</v>
      </c>
      <c r="E4" s="412">
        <v>0</v>
      </c>
      <c r="F4" s="412">
        <v>30052</v>
      </c>
      <c r="G4" s="412">
        <v>4613</v>
      </c>
      <c r="H4" s="412">
        <v>410343</v>
      </c>
      <c r="I4" s="412">
        <v>51942</v>
      </c>
      <c r="J4" s="436">
        <v>0</v>
      </c>
      <c r="K4" s="412">
        <v>4</v>
      </c>
      <c r="L4" s="412"/>
      <c r="M4" s="433"/>
      <c r="N4" s="482"/>
    </row>
    <row r="5" spans="1:14" x14ac:dyDescent="0.2">
      <c r="A5" s="477" t="s">
        <v>1173</v>
      </c>
      <c r="B5" s="40">
        <v>120</v>
      </c>
      <c r="C5" s="687"/>
      <c r="D5" s="412"/>
      <c r="E5" s="412"/>
      <c r="F5" s="412"/>
      <c r="G5" s="412"/>
      <c r="H5" s="412"/>
      <c r="I5" s="412">
        <v>3022</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1856854</v>
      </c>
      <c r="D13" s="689">
        <f t="shared" ref="D13:L13" si="0">SUM(D4:D12)</f>
        <v>344540</v>
      </c>
      <c r="E13" s="689">
        <f t="shared" si="0"/>
        <v>0</v>
      </c>
      <c r="F13" s="689">
        <f t="shared" si="0"/>
        <v>30052</v>
      </c>
      <c r="G13" s="689">
        <f t="shared" si="0"/>
        <v>4613</v>
      </c>
      <c r="H13" s="689">
        <f t="shared" si="0"/>
        <v>410343</v>
      </c>
      <c r="I13" s="689">
        <f t="shared" si="0"/>
        <v>54964</v>
      </c>
      <c r="J13" s="689">
        <f t="shared" si="0"/>
        <v>0</v>
      </c>
      <c r="K13" s="689">
        <f t="shared" si="0"/>
        <v>4</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1592756</v>
      </c>
      <c r="N17" s="719"/>
    </row>
    <row r="18" spans="1:14" s="704" customFormat="1" ht="12.75" customHeight="1" x14ac:dyDescent="0.2">
      <c r="A18" s="718" t="s">
        <v>1752</v>
      </c>
      <c r="B18" s="542">
        <v>240</v>
      </c>
      <c r="C18" s="507"/>
      <c r="D18" s="507"/>
      <c r="E18" s="507"/>
      <c r="F18" s="507"/>
      <c r="G18" s="507"/>
      <c r="H18" s="507"/>
      <c r="I18" s="507"/>
      <c r="J18" s="507"/>
      <c r="K18" s="507"/>
      <c r="L18" s="507"/>
      <c r="M18" s="436">
        <v>8467</v>
      </c>
      <c r="N18" s="719"/>
    </row>
    <row r="19" spans="1:14" s="704" customFormat="1" ht="12.75" customHeight="1" x14ac:dyDescent="0.2">
      <c r="A19" s="718" t="s">
        <v>1753</v>
      </c>
      <c r="B19" s="542">
        <v>250</v>
      </c>
      <c r="C19" s="507"/>
      <c r="D19" s="507"/>
      <c r="E19" s="507"/>
      <c r="F19" s="507"/>
      <c r="G19" s="507"/>
      <c r="H19" s="507"/>
      <c r="I19" s="507"/>
      <c r="J19" s="507"/>
      <c r="K19" s="507"/>
      <c r="L19" s="507"/>
      <c r="M19" s="436">
        <v>397701</v>
      </c>
      <c r="N19" s="719"/>
    </row>
    <row r="20" spans="1:14" s="704" customFormat="1" ht="12.75" customHeight="1" x14ac:dyDescent="0.2">
      <c r="A20" s="718" t="s">
        <v>1754</v>
      </c>
      <c r="B20" s="542">
        <v>260</v>
      </c>
      <c r="C20" s="507"/>
      <c r="D20" s="507"/>
      <c r="E20" s="507"/>
      <c r="F20" s="507"/>
      <c r="G20" s="507"/>
      <c r="H20" s="507"/>
      <c r="I20" s="507"/>
      <c r="J20" s="507"/>
      <c r="K20" s="507"/>
      <c r="L20" s="507"/>
      <c r="M20" s="436">
        <v>1368984</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3367908</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v>179</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12601</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12601</v>
      </c>
      <c r="D34" s="1099">
        <f t="shared" ref="D34:K34" si="1">SUM(D25:D33)</f>
        <v>0</v>
      </c>
      <c r="E34" s="1099">
        <f t="shared" si="1"/>
        <v>0</v>
      </c>
      <c r="F34" s="1099">
        <f t="shared" si="1"/>
        <v>179</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13716</v>
      </c>
      <c r="D38" s="727"/>
      <c r="E38" s="727"/>
      <c r="F38" s="727"/>
      <c r="G38" s="727"/>
      <c r="H38" s="727"/>
      <c r="I38" s="727"/>
      <c r="J38" s="726"/>
      <c r="K38" s="727"/>
      <c r="L38" s="1100"/>
      <c r="M38" s="694"/>
      <c r="N38" s="694"/>
    </row>
    <row r="39" spans="1:14" customFormat="1" ht="13.5" customHeight="1" x14ac:dyDescent="0.2">
      <c r="A39" s="628" t="s">
        <v>405</v>
      </c>
      <c r="B39" s="542">
        <v>730</v>
      </c>
      <c r="C39" s="727">
        <v>1830537</v>
      </c>
      <c r="D39" s="727">
        <v>344540</v>
      </c>
      <c r="E39" s="727">
        <v>0</v>
      </c>
      <c r="F39" s="727">
        <v>29873</v>
      </c>
      <c r="G39" s="727">
        <v>4613</v>
      </c>
      <c r="H39" s="727">
        <v>410343</v>
      </c>
      <c r="I39" s="727">
        <v>54964</v>
      </c>
      <c r="J39" s="726">
        <v>0</v>
      </c>
      <c r="K39" s="727">
        <v>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3367908</v>
      </c>
      <c r="N40" s="694"/>
    </row>
    <row r="41" spans="1:14" ht="13.5" customHeight="1" thickBot="1" x14ac:dyDescent="0.25">
      <c r="A41" s="464" t="s">
        <v>760</v>
      </c>
      <c r="B41" s="455"/>
      <c r="C41" s="485">
        <f>(SUM(C34,C37,C38,C39))</f>
        <v>1856854</v>
      </c>
      <c r="D41" s="485">
        <f t="shared" ref="D41:L41" si="2">SUM(D34,D37,D38:D39)</f>
        <v>344540</v>
      </c>
      <c r="E41" s="485">
        <f t="shared" si="2"/>
        <v>0</v>
      </c>
      <c r="F41" s="485">
        <f t="shared" si="2"/>
        <v>30052</v>
      </c>
      <c r="G41" s="485">
        <f t="shared" si="2"/>
        <v>4613</v>
      </c>
      <c r="H41" s="485">
        <f t="shared" si="2"/>
        <v>410343</v>
      </c>
      <c r="I41" s="485">
        <f t="shared" si="2"/>
        <v>54964</v>
      </c>
      <c r="J41" s="485">
        <f t="shared" si="2"/>
        <v>0</v>
      </c>
      <c r="K41" s="485">
        <f t="shared" si="2"/>
        <v>4</v>
      </c>
      <c r="L41" s="485">
        <f t="shared" si="2"/>
        <v>0</v>
      </c>
      <c r="M41" s="485">
        <f>SUM(M40)</f>
        <v>3367908</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sqref="A1:F1"/>
      <selection pane="bottomLeft" activeCell="C11" sqref="C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6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1200599</v>
      </c>
      <c r="D4" s="695">
        <f>'Revenues 9-14'!D109</f>
        <v>96195</v>
      </c>
      <c r="E4" s="695">
        <f>'Revenues 9-14'!E109</f>
        <v>0</v>
      </c>
      <c r="F4" s="695">
        <f>'Revenues 9-14'!F109</f>
        <v>18985</v>
      </c>
      <c r="G4" s="695">
        <f>'Revenues 9-14'!G109</f>
        <v>19110</v>
      </c>
      <c r="H4" s="695">
        <f>'Revenues 9-14'!H109</f>
        <v>134481</v>
      </c>
      <c r="I4" s="695">
        <f>'Revenues 9-14'!I109</f>
        <v>5053</v>
      </c>
      <c r="J4" s="695">
        <f>'Revenues 9-14'!J109</f>
        <v>102885</v>
      </c>
      <c r="K4" s="695">
        <f>'Revenues 9-14'!K109</f>
        <v>4661</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586215</v>
      </c>
      <c r="D6" s="696">
        <f>'Revenues 9-14'!D173</f>
        <v>130000</v>
      </c>
      <c r="E6" s="696">
        <f>'Revenues 9-14'!E173</f>
        <v>0</v>
      </c>
      <c r="F6" s="696">
        <f>'Revenues 9-14'!F173</f>
        <v>133069</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546650</v>
      </c>
      <c r="D7" s="696">
        <f>'Revenues 9-14'!D274</f>
        <v>0</v>
      </c>
      <c r="E7" s="696">
        <f>'Revenues 9-14'!E274</f>
        <v>0</v>
      </c>
      <c r="F7" s="696">
        <f>'Revenues 9-14'!F274</f>
        <v>10156</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2333464</v>
      </c>
      <c r="D8" s="485">
        <f t="shared" ref="D8:K8" si="0">SUM(D4:D7)</f>
        <v>226195</v>
      </c>
      <c r="E8" s="485">
        <f t="shared" si="0"/>
        <v>0</v>
      </c>
      <c r="F8" s="485">
        <f t="shared" si="0"/>
        <v>162210</v>
      </c>
      <c r="G8" s="485">
        <f t="shared" si="0"/>
        <v>19110</v>
      </c>
      <c r="H8" s="485">
        <f t="shared" si="0"/>
        <v>134481</v>
      </c>
      <c r="I8" s="485">
        <f t="shared" si="0"/>
        <v>5053</v>
      </c>
      <c r="J8" s="485">
        <f t="shared" si="0"/>
        <v>102885</v>
      </c>
      <c r="K8" s="485">
        <f t="shared" si="0"/>
        <v>4661</v>
      </c>
      <c r="L8" s="39"/>
    </row>
    <row r="9" spans="1:13" ht="15" thickTop="1" x14ac:dyDescent="0.2">
      <c r="A9" s="1019" t="s">
        <v>348</v>
      </c>
      <c r="B9" s="456">
        <v>3998</v>
      </c>
      <c r="C9" s="418">
        <v>380789</v>
      </c>
      <c r="D9" s="489"/>
      <c r="E9" s="418"/>
      <c r="F9" s="418"/>
      <c r="G9" s="700"/>
      <c r="H9" s="418"/>
      <c r="I9" s="494" t="s">
        <v>1390</v>
      </c>
      <c r="J9" s="435"/>
      <c r="K9" s="418"/>
      <c r="L9" s="39"/>
    </row>
    <row r="10" spans="1:13" s="48" customFormat="1" ht="13.5" thickBot="1" x14ac:dyDescent="0.25">
      <c r="A10" s="464" t="s">
        <v>1394</v>
      </c>
      <c r="B10" s="457"/>
      <c r="C10" s="485">
        <f>SUM(C8:C9)</f>
        <v>2714253</v>
      </c>
      <c r="D10" s="485">
        <f t="shared" ref="D10:K10" si="1">SUM(D8:D9)</f>
        <v>226195</v>
      </c>
      <c r="E10" s="485">
        <f t="shared" si="1"/>
        <v>0</v>
      </c>
      <c r="F10" s="485">
        <f t="shared" si="1"/>
        <v>162210</v>
      </c>
      <c r="G10" s="485">
        <f t="shared" si="1"/>
        <v>19110</v>
      </c>
      <c r="H10" s="485">
        <f t="shared" si="1"/>
        <v>134481</v>
      </c>
      <c r="I10" s="485">
        <f t="shared" si="1"/>
        <v>5053</v>
      </c>
      <c r="J10" s="485">
        <f t="shared" si="1"/>
        <v>102885</v>
      </c>
      <c r="K10" s="485">
        <f t="shared" si="1"/>
        <v>4661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1099166</v>
      </c>
      <c r="D12" s="498" t="s">
        <v>1390</v>
      </c>
      <c r="E12" s="433" t="s">
        <v>1390</v>
      </c>
      <c r="F12" s="433" t="s">
        <v>1390</v>
      </c>
      <c r="G12" s="695">
        <f>'Expenditures 15-22'!K223</f>
        <v>16648</v>
      </c>
      <c r="H12" s="431"/>
      <c r="I12" s="433" t="s">
        <v>1390</v>
      </c>
      <c r="J12" s="433" t="s">
        <v>1390</v>
      </c>
      <c r="K12" s="431" t="s">
        <v>1390</v>
      </c>
      <c r="L12" s="39"/>
    </row>
    <row r="13" spans="1:13" x14ac:dyDescent="0.2">
      <c r="A13" s="734" t="s">
        <v>536</v>
      </c>
      <c r="B13" s="293">
        <v>2000</v>
      </c>
      <c r="C13" s="696">
        <f>'Expenditures 15-22'!K74</f>
        <v>801672</v>
      </c>
      <c r="D13" s="696">
        <f>'Expenditures 15-22'!K129</f>
        <v>226484</v>
      </c>
      <c r="E13" s="482" t="s">
        <v>1390</v>
      </c>
      <c r="F13" s="696">
        <f>'Expenditures 15-22'!K178</f>
        <v>176960</v>
      </c>
      <c r="G13" s="696">
        <f>'Expenditures 15-22'!K273</f>
        <v>26955</v>
      </c>
      <c r="H13" s="696">
        <f>'Expenditures 15-22'!K296</f>
        <v>1417531</v>
      </c>
      <c r="I13" s="433" t="s">
        <v>1390</v>
      </c>
      <c r="J13" s="749">
        <f>'Expenditures 15-22'!K323</f>
        <v>102885</v>
      </c>
      <c r="K13" s="701">
        <f>'Expenditures 15-22'!K341</f>
        <v>4862</v>
      </c>
      <c r="L13" s="39"/>
    </row>
    <row r="14" spans="1:13" x14ac:dyDescent="0.2">
      <c r="A14" s="734" t="s">
        <v>528</v>
      </c>
      <c r="B14" s="293">
        <v>3000</v>
      </c>
      <c r="C14" s="696">
        <f>'Expenditures 15-22'!K75</f>
        <v>82254</v>
      </c>
      <c r="D14" s="696">
        <f>'Expenditures 15-22'!K130</f>
        <v>0</v>
      </c>
      <c r="E14" s="498" t="s">
        <v>1390</v>
      </c>
      <c r="F14" s="696">
        <f>'Expenditures 15-22'!K179</f>
        <v>0</v>
      </c>
      <c r="G14" s="696">
        <f>'Expenditures 15-22'!K274</f>
        <v>5607</v>
      </c>
      <c r="H14" s="490"/>
      <c r="I14" s="433" t="s">
        <v>1390</v>
      </c>
      <c r="J14" s="433" t="s">
        <v>1390</v>
      </c>
      <c r="K14" s="490" t="s">
        <v>1390</v>
      </c>
      <c r="L14" s="39"/>
    </row>
    <row r="15" spans="1:13" x14ac:dyDescent="0.2">
      <c r="A15" s="734" t="s">
        <v>114</v>
      </c>
      <c r="B15" s="293">
        <v>4000</v>
      </c>
      <c r="C15" s="696">
        <f>'Expenditures 15-22'!K102</f>
        <v>156002</v>
      </c>
      <c r="D15" s="696">
        <f>'Expenditures 15-22'!K138</f>
        <v>0</v>
      </c>
      <c r="E15" s="696">
        <f>'Expenditures 15-22'!K154</f>
        <v>0</v>
      </c>
      <c r="F15" s="696">
        <f>'Expenditures 15-22'!K190</f>
        <v>13452</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2139094</v>
      </c>
      <c r="D17" s="485">
        <f t="shared" si="2"/>
        <v>226484</v>
      </c>
      <c r="E17" s="485">
        <f t="shared" si="2"/>
        <v>0</v>
      </c>
      <c r="F17" s="485">
        <f t="shared" si="2"/>
        <v>190412</v>
      </c>
      <c r="G17" s="485">
        <f t="shared" si="2"/>
        <v>49210</v>
      </c>
      <c r="H17" s="485">
        <f t="shared" si="2"/>
        <v>1417531</v>
      </c>
      <c r="I17" s="433"/>
      <c r="J17" s="485">
        <f>SUM(J12:J16)</f>
        <v>102885</v>
      </c>
      <c r="K17" s="485">
        <f>SUM(K12:K16)</f>
        <v>4862</v>
      </c>
      <c r="L17" s="39"/>
    </row>
    <row r="18" spans="1:12" ht="15" customHeight="1" thickTop="1" x14ac:dyDescent="0.2">
      <c r="A18" s="1020" t="s">
        <v>1322</v>
      </c>
      <c r="B18" s="258">
        <v>4180</v>
      </c>
      <c r="C18" s="695">
        <f t="shared" ref="C18:H18" si="3">C9</f>
        <v>380789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2519883</v>
      </c>
      <c r="D19" s="485">
        <f t="shared" si="4"/>
        <v>226484</v>
      </c>
      <c r="E19" s="485">
        <f t="shared" si="4"/>
        <v>0</v>
      </c>
      <c r="F19" s="485">
        <f t="shared" si="4"/>
        <v>190412</v>
      </c>
      <c r="G19" s="485">
        <f t="shared" si="4"/>
        <v>49210</v>
      </c>
      <c r="H19" s="485">
        <f t="shared" si="4"/>
        <v>1417531</v>
      </c>
      <c r="I19" s="433"/>
      <c r="J19" s="485">
        <f>SUM(J17:J18)</f>
        <v>102885</v>
      </c>
      <c r="K19" s="485">
        <f>SUM(K17:K18)</f>
        <v>4862</v>
      </c>
      <c r="L19" s="39"/>
    </row>
    <row r="20" spans="1:12" ht="27" thickTop="1" thickBot="1" x14ac:dyDescent="0.25">
      <c r="A20" s="458" t="s">
        <v>1323</v>
      </c>
      <c r="B20" s="459"/>
      <c r="C20" s="1018">
        <f>C8-C17</f>
        <v>194370</v>
      </c>
      <c r="D20" s="1018">
        <f t="shared" ref="D20:K20" si="5">D8-D17</f>
        <v>-289</v>
      </c>
      <c r="E20" s="1018">
        <f t="shared" si="5"/>
        <v>0</v>
      </c>
      <c r="F20" s="1018">
        <f t="shared" si="5"/>
        <v>-28202</v>
      </c>
      <c r="G20" s="1018">
        <f t="shared" si="5"/>
        <v>-30100</v>
      </c>
      <c r="H20" s="1018">
        <f t="shared" si="5"/>
        <v>-1283050</v>
      </c>
      <c r="I20" s="1018">
        <f t="shared" si="5"/>
        <v>5053</v>
      </c>
      <c r="J20" s="1018">
        <f t="shared" si="5"/>
        <v>0</v>
      </c>
      <c r="K20" s="1018">
        <f t="shared" si="5"/>
        <v>-201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v>24569</v>
      </c>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24569</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24569</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24569</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-24569</v>
      </c>
      <c r="F77" s="444">
        <f t="shared" si="8"/>
        <v>0</v>
      </c>
      <c r="G77" s="444">
        <f t="shared" si="8"/>
        <v>0</v>
      </c>
      <c r="H77" s="444">
        <f t="shared" si="8"/>
        <v>24569</v>
      </c>
      <c r="I77" s="444">
        <f t="shared" si="8"/>
        <v>0</v>
      </c>
      <c r="J77" s="444">
        <f t="shared" si="8"/>
        <v>0</v>
      </c>
      <c r="K77" s="444">
        <f t="shared" si="8"/>
        <v>0</v>
      </c>
      <c r="L77" s="39"/>
    </row>
    <row r="78" spans="1:12" ht="29.25" customHeight="1" thickTop="1" thickBot="1" x14ac:dyDescent="0.25">
      <c r="A78" s="2257" t="s">
        <v>700</v>
      </c>
      <c r="B78" s="2258"/>
      <c r="C78" s="443">
        <f t="shared" ref="C78:K78" si="9">C20+C77</f>
        <v>194370</v>
      </c>
      <c r="D78" s="443">
        <f t="shared" si="9"/>
        <v>-289</v>
      </c>
      <c r="E78" s="443">
        <f t="shared" si="9"/>
        <v>-24569</v>
      </c>
      <c r="F78" s="443">
        <f t="shared" si="9"/>
        <v>-28202</v>
      </c>
      <c r="G78" s="443">
        <f t="shared" si="9"/>
        <v>-30100</v>
      </c>
      <c r="H78" s="443">
        <f t="shared" si="9"/>
        <v>-1258481</v>
      </c>
      <c r="I78" s="443">
        <f t="shared" si="9"/>
        <v>5053</v>
      </c>
      <c r="J78" s="443">
        <f t="shared" si="9"/>
        <v>0</v>
      </c>
      <c r="K78" s="443">
        <f t="shared" si="9"/>
        <v>-201</v>
      </c>
      <c r="L78" s="505"/>
    </row>
    <row r="79" spans="1:12" ht="13.5" thickTop="1" x14ac:dyDescent="0.2">
      <c r="A79" s="820" t="s">
        <v>1930</v>
      </c>
      <c r="B79" s="460"/>
      <c r="C79" s="435">
        <v>1649883</v>
      </c>
      <c r="D79" s="703">
        <v>344829</v>
      </c>
      <c r="E79" s="703">
        <v>24569</v>
      </c>
      <c r="F79" s="703">
        <v>58075</v>
      </c>
      <c r="G79" s="703">
        <v>34713</v>
      </c>
      <c r="H79" s="703">
        <v>1668824</v>
      </c>
      <c r="I79" s="703">
        <v>49911</v>
      </c>
      <c r="J79" s="703"/>
      <c r="K79" s="703">
        <v>205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1844253</v>
      </c>
      <c r="D81" s="485">
        <f>SUM(D78:D80)</f>
        <v>344540</v>
      </c>
      <c r="E81" s="485">
        <f t="shared" ref="E81:K81" si="10">SUM(E78:E80)</f>
        <v>0</v>
      </c>
      <c r="F81" s="485">
        <f t="shared" si="10"/>
        <v>29873</v>
      </c>
      <c r="G81" s="485">
        <f t="shared" si="10"/>
        <v>4613</v>
      </c>
      <c r="H81" s="485">
        <f t="shared" si="10"/>
        <v>410343</v>
      </c>
      <c r="I81" s="485">
        <f t="shared" si="10"/>
        <v>54964</v>
      </c>
      <c r="J81" s="485">
        <f t="shared" si="10"/>
        <v>0</v>
      </c>
      <c r="K81" s="485">
        <f t="shared" si="10"/>
        <v>4</v>
      </c>
      <c r="L81" s="39"/>
    </row>
    <row r="82" spans="1:12" ht="0.75" customHeight="1" thickTop="1" thickBot="1" x14ac:dyDescent="0.25">
      <c r="A82" s="632" t="s">
        <v>406</v>
      </c>
      <c r="B82" s="630"/>
      <c r="C82" s="1136">
        <f>(C81-C79)</f>
        <v>194370</v>
      </c>
      <c r="D82" s="1136">
        <f t="shared" ref="D82:K82" si="11">(D81-D79)</f>
        <v>-289</v>
      </c>
      <c r="E82" s="1136">
        <f t="shared" si="11"/>
        <v>-24569</v>
      </c>
      <c r="F82" s="1136">
        <f t="shared" si="11"/>
        <v>-28202</v>
      </c>
      <c r="G82" s="1136">
        <f t="shared" si="11"/>
        <v>-30100</v>
      </c>
      <c r="H82" s="1136">
        <f t="shared" si="11"/>
        <v>-1258481</v>
      </c>
      <c r="I82" s="1136">
        <f t="shared" si="11"/>
        <v>5053</v>
      </c>
      <c r="J82" s="1136">
        <f t="shared" si="11"/>
        <v>0</v>
      </c>
      <c r="K82" s="1136">
        <f t="shared" si="11"/>
        <v>-201</v>
      </c>
    </row>
    <row r="83" spans="1:12" ht="14.25" hidden="1" thickTop="1" thickBot="1" x14ac:dyDescent="0.25">
      <c r="A83" s="729" t="s">
        <v>407</v>
      </c>
      <c r="B83" s="631"/>
      <c r="C83" s="1137">
        <f>C82/C81</f>
        <v>0.10539226451034646</v>
      </c>
      <c r="D83" s="1137">
        <f t="shared" ref="D83:K83" si="12">D82/D81</f>
        <v>-8.387995588320659E-4</v>
      </c>
      <c r="E83" s="1137" t="e">
        <f t="shared" si="12"/>
        <v>#DIV/0!</v>
      </c>
      <c r="F83" s="1137">
        <f t="shared" si="12"/>
        <v>-0.94406320088374118</v>
      </c>
      <c r="G83" s="1137">
        <f t="shared" si="12"/>
        <v>-6.5250379362670712</v>
      </c>
      <c r="H83" s="1137">
        <f t="shared" si="12"/>
        <v>-3.066900129891335</v>
      </c>
      <c r="I83" s="1137">
        <f t="shared" si="12"/>
        <v>9.1932901535550546E-2</v>
      </c>
      <c r="J83" s="1137" t="e">
        <f t="shared" si="12"/>
        <v>#DIV/0!</v>
      </c>
      <c r="K83" s="1137">
        <f t="shared" si="12"/>
        <v>-50.25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7" activePane="bottomLeft" state="frozen"/>
      <selection sqref="A1:F1"/>
      <selection pane="bottomLeft" activeCell="D108" sqref="D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9" t="s">
        <v>1970</v>
      </c>
      <c r="B1" s="76"/>
      <c r="C1" s="57" t="s">
        <v>504</v>
      </c>
      <c r="D1" s="57" t="s">
        <v>505</v>
      </c>
      <c r="E1" s="57" t="s">
        <v>506</v>
      </c>
      <c r="F1" s="57" t="s">
        <v>507</v>
      </c>
      <c r="G1" s="57" t="s">
        <v>508</v>
      </c>
      <c r="H1" s="57" t="s">
        <v>509</v>
      </c>
      <c r="I1" s="57" t="s">
        <v>510</v>
      </c>
      <c r="J1" s="57" t="s">
        <v>511</v>
      </c>
      <c r="K1" s="57" t="s">
        <v>875</v>
      </c>
    </row>
    <row r="2" spans="1:12" ht="36" x14ac:dyDescent="0.2">
      <c r="A2" s="226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245962</v>
      </c>
      <c r="D5" s="418">
        <v>40375</v>
      </c>
      <c r="E5" s="412"/>
      <c r="F5" s="806">
        <v>18563</v>
      </c>
      <c r="G5" s="412">
        <v>1018</v>
      </c>
      <c r="H5" s="412"/>
      <c r="I5" s="412">
        <v>4641</v>
      </c>
      <c r="J5" s="436">
        <v>102595</v>
      </c>
      <c r="K5" s="412">
        <v>4641</v>
      </c>
    </row>
    <row r="6" spans="1:12" ht="14.25" x14ac:dyDescent="0.2">
      <c r="A6" s="913" t="s">
        <v>482</v>
      </c>
      <c r="B6" s="40">
        <v>1130</v>
      </c>
      <c r="C6" s="412">
        <v>4641</v>
      </c>
      <c r="D6" s="412"/>
      <c r="E6" s="481"/>
      <c r="F6" s="481"/>
      <c r="G6" s="433"/>
      <c r="H6" s="433"/>
      <c r="I6" s="433"/>
      <c r="J6" s="433"/>
      <c r="K6" s="433"/>
    </row>
    <row r="7" spans="1:12" x14ac:dyDescent="0.2">
      <c r="A7" s="913" t="s">
        <v>117</v>
      </c>
      <c r="B7" s="259">
        <v>1140</v>
      </c>
      <c r="C7" s="412">
        <v>3712</v>
      </c>
      <c r="D7" s="412"/>
      <c r="E7" s="433"/>
      <c r="F7" s="436"/>
      <c r="G7" s="436"/>
      <c r="H7" s="436"/>
      <c r="I7" s="433"/>
      <c r="J7" s="433"/>
      <c r="K7" s="433"/>
    </row>
    <row r="8" spans="1:12" x14ac:dyDescent="0.2">
      <c r="A8" s="913" t="s">
        <v>483</v>
      </c>
      <c r="B8" s="40">
        <v>1150</v>
      </c>
      <c r="C8" s="481"/>
      <c r="D8" s="481"/>
      <c r="E8" s="507"/>
      <c r="F8" s="507"/>
      <c r="G8" s="418">
        <v>5926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254315</v>
      </c>
      <c r="D12" s="484">
        <f t="shared" si="0"/>
        <v>40375</v>
      </c>
      <c r="E12" s="484">
        <f t="shared" si="0"/>
        <v>0</v>
      </c>
      <c r="F12" s="484">
        <f t="shared" si="0"/>
        <v>18563</v>
      </c>
      <c r="G12" s="484">
        <f t="shared" si="0"/>
        <v>6944</v>
      </c>
      <c r="H12" s="484">
        <f t="shared" si="0"/>
        <v>0</v>
      </c>
      <c r="I12" s="484">
        <f t="shared" si="0"/>
        <v>4641</v>
      </c>
      <c r="J12" s="484">
        <f t="shared" si="0"/>
        <v>102595</v>
      </c>
      <c r="K12" s="485">
        <f t="shared" si="0"/>
        <v>4641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50</v>
      </c>
      <c r="D14" s="412">
        <v>8</v>
      </c>
      <c r="E14" s="412"/>
      <c r="F14" s="412">
        <v>4</v>
      </c>
      <c r="G14" s="412">
        <v>1</v>
      </c>
      <c r="H14" s="412"/>
      <c r="I14" s="412">
        <v>1</v>
      </c>
      <c r="J14" s="436">
        <v>20</v>
      </c>
      <c r="K14" s="412">
        <v>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871161</v>
      </c>
      <c r="D16" s="412">
        <v>43264</v>
      </c>
      <c r="E16" s="412"/>
      <c r="F16" s="412"/>
      <c r="G16" s="412">
        <v>12000</v>
      </c>
      <c r="H16" s="412">
        <v>130000</v>
      </c>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871211</v>
      </c>
      <c r="D18" s="487">
        <f t="shared" ref="D18:K18" si="1">SUM(D14:D17)</f>
        <v>43272</v>
      </c>
      <c r="E18" s="487">
        <f t="shared" si="1"/>
        <v>0</v>
      </c>
      <c r="F18" s="487">
        <f t="shared" si="1"/>
        <v>4</v>
      </c>
      <c r="G18" s="487">
        <f t="shared" si="1"/>
        <v>12001</v>
      </c>
      <c r="H18" s="487">
        <f t="shared" si="1"/>
        <v>130000</v>
      </c>
      <c r="I18" s="487">
        <f t="shared" si="1"/>
        <v>1</v>
      </c>
      <c r="J18" s="487">
        <f t="shared" si="1"/>
        <v>20</v>
      </c>
      <c r="K18" s="1072">
        <f t="shared" si="1"/>
        <v>1</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15251</v>
      </c>
      <c r="D65" s="412">
        <v>3054</v>
      </c>
      <c r="E65" s="412"/>
      <c r="F65" s="436">
        <v>418</v>
      </c>
      <c r="G65" s="412">
        <v>165</v>
      </c>
      <c r="H65" s="412">
        <v>4481</v>
      </c>
      <c r="I65" s="412">
        <v>411</v>
      </c>
      <c r="J65" s="436">
        <v>270</v>
      </c>
      <c r="K65" s="412">
        <v>19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15251</v>
      </c>
      <c r="D67" s="485">
        <f t="shared" ref="D67:K67" si="2">SUM(D65:D66)</f>
        <v>3054</v>
      </c>
      <c r="E67" s="485">
        <f t="shared" si="2"/>
        <v>0</v>
      </c>
      <c r="F67" s="485">
        <f t="shared" si="2"/>
        <v>418</v>
      </c>
      <c r="G67" s="485">
        <f t="shared" si="2"/>
        <v>165</v>
      </c>
      <c r="H67" s="485">
        <f t="shared" si="2"/>
        <v>4481</v>
      </c>
      <c r="I67" s="485">
        <f t="shared" si="2"/>
        <v>411</v>
      </c>
      <c r="J67" s="485">
        <f t="shared" si="2"/>
        <v>270</v>
      </c>
      <c r="K67" s="485">
        <f t="shared" si="2"/>
        <v>19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500</v>
      </c>
      <c r="E95" s="431"/>
      <c r="F95" s="431"/>
      <c r="G95" s="431"/>
      <c r="H95" s="431"/>
      <c r="I95" s="431"/>
      <c r="J95" s="431"/>
      <c r="K95" s="431"/>
    </row>
    <row r="96" spans="1:11" ht="12.75" customHeight="1" x14ac:dyDescent="0.2">
      <c r="A96" s="913" t="s">
        <v>457</v>
      </c>
      <c r="B96" s="40">
        <v>1920</v>
      </c>
      <c r="C96" s="483">
        <v>2685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22624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34513</v>
      </c>
      <c r="D107" s="412">
        <v>8994</v>
      </c>
      <c r="E107" s="412"/>
      <c r="F107" s="412"/>
      <c r="G107" s="412"/>
      <c r="H107" s="412"/>
      <c r="I107" s="412"/>
      <c r="J107" s="436"/>
      <c r="K107" s="412"/>
    </row>
    <row r="108" spans="1:12" ht="12.75" customHeight="1" thickBot="1" x14ac:dyDescent="0.25">
      <c r="A108" s="464" t="s">
        <v>577</v>
      </c>
      <c r="B108" s="738"/>
      <c r="C108" s="484">
        <f>SUM(C95:C107)</f>
        <v>59822</v>
      </c>
      <c r="D108" s="484">
        <f t="shared" ref="D108:K108" si="3">SUM(D95:D107)</f>
        <v>9494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1200599</v>
      </c>
      <c r="D109" s="493">
        <f t="shared" si="4"/>
        <v>96195</v>
      </c>
      <c r="E109" s="493">
        <f t="shared" si="4"/>
        <v>0</v>
      </c>
      <c r="F109" s="493">
        <f t="shared" si="4"/>
        <v>18985</v>
      </c>
      <c r="G109" s="493">
        <f t="shared" si="4"/>
        <v>19110</v>
      </c>
      <c r="H109" s="493">
        <f t="shared" si="4"/>
        <v>134481</v>
      </c>
      <c r="I109" s="493">
        <f t="shared" si="4"/>
        <v>5053</v>
      </c>
      <c r="J109" s="493">
        <f t="shared" si="4"/>
        <v>102885</v>
      </c>
      <c r="K109" s="443">
        <f t="shared" si="4"/>
        <v>4661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394643</v>
      </c>
      <c r="D117" s="418">
        <v>130000</v>
      </c>
      <c r="E117" s="412"/>
      <c r="F117" s="418"/>
      <c r="G117" s="418"/>
      <c r="H117" s="412"/>
      <c r="I117" s="433"/>
      <c r="J117" s="436"/>
      <c r="K117" s="412"/>
    </row>
    <row r="118" spans="1:11" ht="12.75" customHeight="1" x14ac:dyDescent="0.2">
      <c r="A118" s="477" t="s">
        <v>1758</v>
      </c>
      <c r="B118" s="261">
        <v>3002</v>
      </c>
      <c r="C118" s="483">
        <v>15394</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410037</v>
      </c>
      <c r="D121" s="484">
        <f t="shared" si="5"/>
        <v>130000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20911</v>
      </c>
      <c r="D124" s="492"/>
      <c r="E124" s="433"/>
      <c r="F124" s="806"/>
      <c r="G124" s="433"/>
      <c r="H124" s="433"/>
      <c r="I124" s="433"/>
      <c r="J124" s="433"/>
      <c r="K124" s="433"/>
    </row>
    <row r="125" spans="1:11" ht="12.75" customHeight="1" x14ac:dyDescent="0.2">
      <c r="A125" s="913" t="s">
        <v>1837</v>
      </c>
      <c r="B125" s="261">
        <v>3105</v>
      </c>
      <c r="C125" s="412">
        <v>23145</v>
      </c>
      <c r="D125" s="492"/>
      <c r="E125" s="433"/>
      <c r="F125" s="412"/>
      <c r="G125" s="433"/>
      <c r="H125" s="433"/>
      <c r="I125" s="433"/>
      <c r="J125" s="433"/>
      <c r="K125" s="433"/>
    </row>
    <row r="126" spans="1:11" ht="12.75" customHeight="1" x14ac:dyDescent="0.2">
      <c r="A126" s="913" t="s">
        <v>1035</v>
      </c>
      <c r="B126" s="261">
        <v>3110</v>
      </c>
      <c r="C126" s="483">
        <v>28268</v>
      </c>
      <c r="D126" s="412"/>
      <c r="E126" s="433"/>
      <c r="F126" s="412"/>
      <c r="G126" s="433"/>
      <c r="H126" s="433"/>
      <c r="I126" s="433"/>
      <c r="J126" s="433"/>
      <c r="K126" s="433"/>
    </row>
    <row r="127" spans="1:11" ht="12.75" customHeight="1" x14ac:dyDescent="0.2">
      <c r="A127" s="913" t="s">
        <v>112</v>
      </c>
      <c r="B127" s="261">
        <v>3120</v>
      </c>
      <c r="C127" s="412">
        <v>10861</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908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84093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763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88445</v>
      </c>
      <c r="G151" s="436"/>
      <c r="H151" s="433"/>
      <c r="I151" s="433"/>
      <c r="J151" s="433"/>
      <c r="K151" s="433"/>
    </row>
    <row r="152" spans="1:11" ht="12.75" customHeight="1" x14ac:dyDescent="0.2">
      <c r="A152" s="913" t="s">
        <v>1247</v>
      </c>
      <c r="B152" s="261">
        <v>3510</v>
      </c>
      <c r="C152" s="483"/>
      <c r="D152" s="412"/>
      <c r="E152" s="492"/>
      <c r="F152" s="412">
        <v>44624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133069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91322</v>
      </c>
      <c r="D171" s="926"/>
      <c r="E171" s="926"/>
      <c r="F171" s="926"/>
      <c r="G171" s="927"/>
      <c r="H171" s="809"/>
      <c r="I171" s="927"/>
      <c r="J171" s="927"/>
      <c r="K171" s="809"/>
    </row>
    <row r="172" spans="1:11" ht="12.75" customHeight="1" thickTop="1" thickBot="1" x14ac:dyDescent="0.25">
      <c r="A172" s="2261" t="s">
        <v>466</v>
      </c>
      <c r="B172" s="2262"/>
      <c r="C172" s="924">
        <f t="shared" ref="C172:K172" si="6">SUM(C131,C140,C144,C145:C149,C154,C155:C170,C171)</f>
        <v>176178</v>
      </c>
      <c r="D172" s="924">
        <f t="shared" si="6"/>
        <v>0</v>
      </c>
      <c r="E172" s="924">
        <f t="shared" si="6"/>
        <v>0</v>
      </c>
      <c r="F172" s="924">
        <f t="shared" si="6"/>
        <v>133069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586215</v>
      </c>
      <c r="D173" s="493">
        <f>SUM(D121,D172)</f>
        <v>130000</v>
      </c>
      <c r="E173" s="493">
        <f>SUM(E121,E172)</f>
        <v>0</v>
      </c>
      <c r="F173" s="493">
        <f t="shared" ref="F173:K173" si="7">SUM(F121,F172)</f>
        <v>133069</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63" t="s">
        <v>1962</v>
      </c>
      <c r="B175" s="226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69" t="s">
        <v>921</v>
      </c>
      <c r="B178" s="227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67" t="s">
        <v>1963</v>
      </c>
      <c r="B179" s="226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69" t="s">
        <v>922</v>
      </c>
      <c r="B184" s="227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67" t="s">
        <v>1964</v>
      </c>
      <c r="B185" s="226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51142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27448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78590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259802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259802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v>144522</v>
      </c>
      <c r="D214" s="412"/>
      <c r="E214" s="433"/>
      <c r="F214" s="412">
        <v>10156</v>
      </c>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144522</v>
      </c>
      <c r="D216" s="484">
        <f>SUM(D213:D215)</f>
        <v>0</v>
      </c>
      <c r="E216" s="433" t="s">
        <v>1390</v>
      </c>
      <c r="F216" s="484">
        <f>SUM(F213:F215)</f>
        <v>10156</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34107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34107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27175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585</v>
      </c>
      <c r="D271" s="424"/>
      <c r="E271" s="433"/>
      <c r="F271" s="424"/>
      <c r="G271" s="424"/>
      <c r="H271" s="433"/>
      <c r="I271" s="433"/>
      <c r="J271" s="433"/>
      <c r="K271" s="433"/>
    </row>
    <row r="272" spans="1:11" s="29" customFormat="1" ht="12.75" customHeight="1" thickTop="1" thickBot="1" x14ac:dyDescent="0.25">
      <c r="A272" s="916" t="s">
        <v>79</v>
      </c>
      <c r="B272" s="158">
        <v>4999</v>
      </c>
      <c r="C272" s="497">
        <v>1869</v>
      </c>
      <c r="D272" s="424"/>
      <c r="E272" s="433"/>
      <c r="F272" s="424"/>
      <c r="G272" s="424"/>
      <c r="H272" s="442"/>
      <c r="I272" s="433"/>
      <c r="J272" s="433"/>
      <c r="K272" s="442"/>
    </row>
    <row r="273" spans="1:11" ht="23.25" customHeight="1" thickTop="1" thickBot="1" x14ac:dyDescent="0.25">
      <c r="A273" s="2265" t="s">
        <v>1777</v>
      </c>
      <c r="B273" s="2266"/>
      <c r="C273" s="493">
        <f t="shared" ref="C273:H273" si="10">SUM(C191,C201,C211,C216,C224,C228,C229,C259:C272)</f>
        <v>546650</v>
      </c>
      <c r="D273" s="493">
        <f t="shared" si="10"/>
        <v>0</v>
      </c>
      <c r="E273" s="493">
        <f t="shared" si="10"/>
        <v>0</v>
      </c>
      <c r="F273" s="493">
        <f t="shared" si="10"/>
        <v>10156</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546650</v>
      </c>
      <c r="D274" s="493">
        <f>SUM(D178,D184,D273)</f>
        <v>0</v>
      </c>
      <c r="E274" s="493">
        <f>SUM(E178,E273)</f>
        <v>0</v>
      </c>
      <c r="F274" s="493">
        <f t="shared" ref="F274:K274" si="11">SUM(F178,F184,F273)</f>
        <v>10156</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2333464</v>
      </c>
      <c r="D275" s="493">
        <f t="shared" si="12"/>
        <v>226195</v>
      </c>
      <c r="E275" s="493">
        <f t="shared" si="12"/>
        <v>0</v>
      </c>
      <c r="F275" s="493">
        <f t="shared" si="12"/>
        <v>162210</v>
      </c>
      <c r="G275" s="493">
        <f t="shared" si="12"/>
        <v>19110</v>
      </c>
      <c r="H275" s="493">
        <f t="shared" si="12"/>
        <v>134481</v>
      </c>
      <c r="I275" s="493">
        <f t="shared" si="12"/>
        <v>5053</v>
      </c>
      <c r="J275" s="493">
        <f t="shared" si="12"/>
        <v>102885</v>
      </c>
      <c r="K275" s="443">
        <f t="shared" si="12"/>
        <v>4661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73" activePane="bottomLeft" state="frozen"/>
      <selection sqref="A1:F1"/>
      <selection pane="bottomLeft" activeCell="E184" sqref="E18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5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75" t="s">
        <v>338</v>
      </c>
      <c r="B3" s="227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439938</v>
      </c>
      <c r="D5" s="412">
        <v>111840</v>
      </c>
      <c r="E5" s="412">
        <v>1169</v>
      </c>
      <c r="F5" s="412">
        <v>9470</v>
      </c>
      <c r="G5" s="412"/>
      <c r="H5" s="412">
        <v>1597</v>
      </c>
      <c r="I5" s="436"/>
      <c r="J5" s="436"/>
      <c r="K5" s="414">
        <f>SUM(C5:J5)</f>
        <v>564014</v>
      </c>
      <c r="L5" s="412">
        <v>571661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42227</v>
      </c>
      <c r="D7" s="436">
        <v>8459</v>
      </c>
      <c r="E7" s="436"/>
      <c r="F7" s="436">
        <v>2302</v>
      </c>
      <c r="G7" s="436"/>
      <c r="H7" s="436"/>
      <c r="I7" s="436"/>
      <c r="J7" s="436"/>
      <c r="K7" s="414">
        <f t="shared" ref="K7:K32" si="0">SUM(C7:J7)</f>
        <v>52988</v>
      </c>
      <c r="L7" s="412">
        <v>54559</v>
      </c>
    </row>
    <row r="8" spans="1:14" x14ac:dyDescent="0.2">
      <c r="A8" s="1814" t="s">
        <v>172</v>
      </c>
      <c r="B8" s="266">
        <v>1200</v>
      </c>
      <c r="C8" s="412">
        <v>95952</v>
      </c>
      <c r="D8" s="412">
        <v>16236</v>
      </c>
      <c r="E8" s="412"/>
      <c r="F8" s="412">
        <v>1041</v>
      </c>
      <c r="G8" s="412">
        <v>4981</v>
      </c>
      <c r="H8" s="412"/>
      <c r="I8" s="436"/>
      <c r="J8" s="436"/>
      <c r="K8" s="414">
        <f t="shared" si="0"/>
        <v>118210</v>
      </c>
      <c r="L8" s="412">
        <v>118423</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86370</v>
      </c>
      <c r="D10" s="412">
        <v>19267</v>
      </c>
      <c r="E10" s="412">
        <v>4854</v>
      </c>
      <c r="F10" s="412">
        <v>30065</v>
      </c>
      <c r="G10" s="412">
        <v>28145</v>
      </c>
      <c r="H10" s="412"/>
      <c r="I10" s="436"/>
      <c r="J10" s="436"/>
      <c r="K10" s="414">
        <f t="shared" si="0"/>
        <v>168701</v>
      </c>
      <c r="L10" s="412">
        <v>178255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c r="G13" s="412"/>
      <c r="H13" s="412"/>
      <c r="I13" s="436"/>
      <c r="J13" s="436"/>
      <c r="K13" s="414">
        <f t="shared" si="0"/>
        <v>0</v>
      </c>
      <c r="L13" s="412"/>
    </row>
    <row r="14" spans="1:14" x14ac:dyDescent="0.2">
      <c r="A14" s="1814" t="s">
        <v>1139</v>
      </c>
      <c r="B14" s="266">
        <v>1500</v>
      </c>
      <c r="C14" s="412">
        <v>9513</v>
      </c>
      <c r="D14" s="412"/>
      <c r="E14" s="412"/>
      <c r="F14" s="412">
        <v>1893</v>
      </c>
      <c r="G14" s="412">
        <v>295</v>
      </c>
      <c r="H14" s="412"/>
      <c r="I14" s="436"/>
      <c r="J14" s="436"/>
      <c r="K14" s="414">
        <f t="shared" si="0"/>
        <v>11701</v>
      </c>
      <c r="L14" s="412">
        <v>11810</v>
      </c>
    </row>
    <row r="15" spans="1:14" x14ac:dyDescent="0.2">
      <c r="A15" s="1814" t="s">
        <v>1140</v>
      </c>
      <c r="B15" s="266">
        <v>1600</v>
      </c>
      <c r="C15" s="412">
        <v>33300</v>
      </c>
      <c r="D15" s="412">
        <v>10488</v>
      </c>
      <c r="E15" s="412">
        <v>3052</v>
      </c>
      <c r="F15" s="412">
        <v>3779</v>
      </c>
      <c r="G15" s="412"/>
      <c r="H15" s="412"/>
      <c r="I15" s="436"/>
      <c r="J15" s="436"/>
      <c r="K15" s="414">
        <f t="shared" si="0"/>
        <v>50619</v>
      </c>
      <c r="L15" s="412">
        <v>42403</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132933</v>
      </c>
      <c r="I22" s="413"/>
      <c r="J22" s="507"/>
      <c r="K22" s="414">
        <f t="shared" si="0"/>
        <v>132933</v>
      </c>
      <c r="L22" s="439">
        <v>133595</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707300</v>
      </c>
      <c r="D33" s="415">
        <f t="shared" ref="D33:L33" si="1">SUM(D5:D32)</f>
        <v>166290</v>
      </c>
      <c r="E33" s="415">
        <f t="shared" si="1"/>
        <v>9075</v>
      </c>
      <c r="F33" s="415">
        <f t="shared" si="1"/>
        <v>48550</v>
      </c>
      <c r="G33" s="415">
        <f t="shared" si="1"/>
        <v>33421</v>
      </c>
      <c r="H33" s="415">
        <f t="shared" si="1"/>
        <v>134530</v>
      </c>
      <c r="I33" s="415">
        <f t="shared" si="1"/>
        <v>0</v>
      </c>
      <c r="J33" s="415">
        <f t="shared" si="1"/>
        <v>0</v>
      </c>
      <c r="K33" s="415">
        <f t="shared" si="1"/>
        <v>1099166</v>
      </c>
      <c r="L33" s="415">
        <f t="shared" si="1"/>
        <v>1110706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29551</v>
      </c>
      <c r="D36" s="418">
        <v>7</v>
      </c>
      <c r="E36" s="418">
        <v>14</v>
      </c>
      <c r="F36" s="418"/>
      <c r="G36" s="418"/>
      <c r="H36" s="418"/>
      <c r="I36" s="436"/>
      <c r="J36" s="436"/>
      <c r="K36" s="414">
        <f t="shared" ref="K36:K41" si="2">SUM(C36:J36)</f>
        <v>29572</v>
      </c>
      <c r="L36" s="412">
        <v>30403</v>
      </c>
    </row>
    <row r="37" spans="1:14" x14ac:dyDescent="0.2">
      <c r="A37" s="1814" t="s">
        <v>1288</v>
      </c>
      <c r="B37" s="266">
        <v>2120</v>
      </c>
      <c r="C37" s="412"/>
      <c r="D37" s="412"/>
      <c r="E37" s="412"/>
      <c r="F37" s="412"/>
      <c r="G37" s="412"/>
      <c r="H37" s="412"/>
      <c r="I37" s="436"/>
      <c r="J37" s="436"/>
      <c r="K37" s="414">
        <f t="shared" si="2"/>
        <v>0</v>
      </c>
      <c r="L37" s="412"/>
    </row>
    <row r="38" spans="1:14" x14ac:dyDescent="0.2">
      <c r="A38" s="1814" t="s">
        <v>222</v>
      </c>
      <c r="B38" s="266">
        <v>2130</v>
      </c>
      <c r="C38" s="412">
        <v>16888</v>
      </c>
      <c r="D38" s="412">
        <v>5324</v>
      </c>
      <c r="E38" s="412">
        <v>551</v>
      </c>
      <c r="F38" s="412">
        <v>341</v>
      </c>
      <c r="G38" s="412"/>
      <c r="H38" s="412"/>
      <c r="I38" s="436"/>
      <c r="J38" s="436"/>
      <c r="K38" s="414">
        <f t="shared" si="2"/>
        <v>23104</v>
      </c>
      <c r="L38" s="412">
        <v>23517</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v>25875</v>
      </c>
      <c r="F40" s="412"/>
      <c r="G40" s="412"/>
      <c r="H40" s="412"/>
      <c r="I40" s="436"/>
      <c r="J40" s="436"/>
      <c r="K40" s="414">
        <f t="shared" si="2"/>
        <v>25875</v>
      </c>
      <c r="L40" s="412">
        <v>25900</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46439</v>
      </c>
      <c r="D42" s="415">
        <f t="shared" ref="D42:L42" si="3">SUM(D36:D41)</f>
        <v>5331</v>
      </c>
      <c r="E42" s="415">
        <f t="shared" si="3"/>
        <v>26440</v>
      </c>
      <c r="F42" s="415">
        <f t="shared" si="3"/>
        <v>341</v>
      </c>
      <c r="G42" s="415">
        <f t="shared" si="3"/>
        <v>0</v>
      </c>
      <c r="H42" s="415">
        <f t="shared" si="3"/>
        <v>0</v>
      </c>
      <c r="I42" s="415">
        <f t="shared" si="3"/>
        <v>0</v>
      </c>
      <c r="J42" s="415">
        <f t="shared" si="3"/>
        <v>0</v>
      </c>
      <c r="K42" s="415">
        <f t="shared" si="3"/>
        <v>78551</v>
      </c>
      <c r="L42" s="415">
        <f t="shared" si="3"/>
        <v>79820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4950</v>
      </c>
      <c r="D44" s="418">
        <v>1767</v>
      </c>
      <c r="E44" s="418">
        <v>72488</v>
      </c>
      <c r="F44" s="418">
        <v>5030</v>
      </c>
      <c r="G44" s="418"/>
      <c r="H44" s="418"/>
      <c r="I44" s="436"/>
      <c r="J44" s="436"/>
      <c r="K44" s="420">
        <f>SUM(C44:J44)</f>
        <v>84235</v>
      </c>
      <c r="L44" s="418">
        <v>98664</v>
      </c>
    </row>
    <row r="45" spans="1:14" x14ac:dyDescent="0.2">
      <c r="A45" s="1814" t="s">
        <v>976</v>
      </c>
      <c r="B45" s="266">
        <v>2220</v>
      </c>
      <c r="C45" s="412"/>
      <c r="D45" s="412"/>
      <c r="E45" s="412"/>
      <c r="F45" s="412"/>
      <c r="G45" s="412">
        <v>25021</v>
      </c>
      <c r="H45" s="412"/>
      <c r="I45" s="436"/>
      <c r="J45" s="436"/>
      <c r="K45" s="420">
        <f>SUM(C45:J45)</f>
        <v>25021</v>
      </c>
      <c r="L45" s="412">
        <v>25050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4950</v>
      </c>
      <c r="D47" s="415">
        <f t="shared" ref="D47:K47" si="4">SUM(D44:D46)</f>
        <v>1767</v>
      </c>
      <c r="E47" s="415">
        <f t="shared" si="4"/>
        <v>72488</v>
      </c>
      <c r="F47" s="415">
        <f t="shared" si="4"/>
        <v>5030</v>
      </c>
      <c r="G47" s="415">
        <f t="shared" si="4"/>
        <v>25021</v>
      </c>
      <c r="H47" s="415">
        <f t="shared" si="4"/>
        <v>0</v>
      </c>
      <c r="I47" s="415">
        <f t="shared" si="4"/>
        <v>0</v>
      </c>
      <c r="J47" s="415">
        <f t="shared" si="4"/>
        <v>0</v>
      </c>
      <c r="K47" s="415">
        <f t="shared" si="4"/>
        <v>109256</v>
      </c>
      <c r="L47" s="415">
        <f>SUM(L44:L46)</f>
        <v>123714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157</v>
      </c>
      <c r="D49" s="418"/>
      <c r="E49" s="418">
        <v>43958</v>
      </c>
      <c r="F49" s="418">
        <v>3903</v>
      </c>
      <c r="G49" s="418"/>
      <c r="H49" s="418">
        <v>4932</v>
      </c>
      <c r="I49" s="436"/>
      <c r="J49" s="436"/>
      <c r="K49" s="420">
        <f>SUM(C49:J49)</f>
        <v>52950</v>
      </c>
      <c r="L49" s="418">
        <v>52592</v>
      </c>
    </row>
    <row r="50" spans="1:14" x14ac:dyDescent="0.2">
      <c r="A50" s="1814" t="s">
        <v>979</v>
      </c>
      <c r="B50" s="266">
        <v>2320</v>
      </c>
      <c r="C50" s="412">
        <v>159396</v>
      </c>
      <c r="D50" s="412">
        <v>19207</v>
      </c>
      <c r="E50" s="412">
        <v>5825</v>
      </c>
      <c r="F50" s="412">
        <v>3822</v>
      </c>
      <c r="G50" s="412"/>
      <c r="H50" s="412">
        <v>1348</v>
      </c>
      <c r="I50" s="436"/>
      <c r="J50" s="436"/>
      <c r="K50" s="420">
        <f>SUM(C50:J50)</f>
        <v>189598</v>
      </c>
      <c r="L50" s="412">
        <v>191470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159553</v>
      </c>
      <c r="D53" s="415">
        <f t="shared" ref="D53:L53" si="5">SUM(D49:D52)</f>
        <v>19207</v>
      </c>
      <c r="E53" s="415">
        <f t="shared" si="5"/>
        <v>49783</v>
      </c>
      <c r="F53" s="415">
        <f t="shared" si="5"/>
        <v>7725</v>
      </c>
      <c r="G53" s="415">
        <f t="shared" si="5"/>
        <v>0</v>
      </c>
      <c r="H53" s="415">
        <f t="shared" si="5"/>
        <v>6280</v>
      </c>
      <c r="I53" s="415">
        <f t="shared" si="5"/>
        <v>0</v>
      </c>
      <c r="J53" s="415">
        <f t="shared" si="5"/>
        <v>0</v>
      </c>
      <c r="K53" s="415">
        <f t="shared" si="5"/>
        <v>242548</v>
      </c>
      <c r="L53" s="415">
        <f t="shared" si="5"/>
        <v>244062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101330</v>
      </c>
      <c r="D55" s="418">
        <v>18767</v>
      </c>
      <c r="E55" s="418">
        <v>2715</v>
      </c>
      <c r="F55" s="418">
        <v>453</v>
      </c>
      <c r="G55" s="418">
        <v>1039</v>
      </c>
      <c r="H55" s="418">
        <v>293</v>
      </c>
      <c r="I55" s="436"/>
      <c r="J55" s="436"/>
      <c r="K55" s="420">
        <f>SUM(C55:J55)</f>
        <v>124597</v>
      </c>
      <c r="L55" s="418">
        <v>125757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101330</v>
      </c>
      <c r="D57" s="421">
        <f t="shared" ref="D57:K57" si="6">SUM(D55:D56)</f>
        <v>18767</v>
      </c>
      <c r="E57" s="421">
        <f t="shared" si="6"/>
        <v>2715</v>
      </c>
      <c r="F57" s="421">
        <f t="shared" si="6"/>
        <v>453</v>
      </c>
      <c r="G57" s="421">
        <f t="shared" si="6"/>
        <v>1039</v>
      </c>
      <c r="H57" s="421">
        <f t="shared" si="6"/>
        <v>293</v>
      </c>
      <c r="I57" s="421">
        <f t="shared" si="6"/>
        <v>0</v>
      </c>
      <c r="J57" s="421">
        <f t="shared" si="6"/>
        <v>0</v>
      </c>
      <c r="K57" s="421">
        <f t="shared" si="6"/>
        <v>124597</v>
      </c>
      <c r="L57" s="415">
        <f>SUM(L55:L56)</f>
        <v>125757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26127</v>
      </c>
      <c r="D60" s="412">
        <v>5360</v>
      </c>
      <c r="E60" s="412">
        <v>12409</v>
      </c>
      <c r="F60" s="412">
        <v>2462</v>
      </c>
      <c r="G60" s="412"/>
      <c r="H60" s="412">
        <v>25801</v>
      </c>
      <c r="I60" s="436"/>
      <c r="J60" s="436"/>
      <c r="K60" s="420">
        <f t="shared" si="7"/>
        <v>72159</v>
      </c>
      <c r="L60" s="412">
        <v>56544</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43526</v>
      </c>
      <c r="D63" s="412">
        <v>2825</v>
      </c>
      <c r="E63" s="412">
        <v>416</v>
      </c>
      <c r="F63" s="412">
        <v>49784</v>
      </c>
      <c r="G63" s="412"/>
      <c r="H63" s="412">
        <v>965</v>
      </c>
      <c r="I63" s="436"/>
      <c r="J63" s="436"/>
      <c r="K63" s="420">
        <f t="shared" si="7"/>
        <v>97516</v>
      </c>
      <c r="L63" s="412">
        <v>99521</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69653</v>
      </c>
      <c r="D65" s="415">
        <f t="shared" ref="D65:L65" si="8">SUM(D59:D64)</f>
        <v>8185</v>
      </c>
      <c r="E65" s="415">
        <f t="shared" si="8"/>
        <v>12825</v>
      </c>
      <c r="F65" s="415">
        <f t="shared" si="8"/>
        <v>52246</v>
      </c>
      <c r="G65" s="415">
        <f t="shared" si="8"/>
        <v>0</v>
      </c>
      <c r="H65" s="415">
        <f t="shared" si="8"/>
        <v>26766</v>
      </c>
      <c r="I65" s="415">
        <f t="shared" si="8"/>
        <v>0</v>
      </c>
      <c r="J65" s="415">
        <f t="shared" si="8"/>
        <v>0</v>
      </c>
      <c r="K65" s="415">
        <f t="shared" si="8"/>
        <v>169675</v>
      </c>
      <c r="L65" s="415">
        <f t="shared" si="8"/>
        <v>156065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v>54250</v>
      </c>
      <c r="F71" s="412">
        <v>3116</v>
      </c>
      <c r="G71" s="412">
        <v>552</v>
      </c>
      <c r="H71" s="412"/>
      <c r="I71" s="436"/>
      <c r="J71" s="436"/>
      <c r="K71" s="420">
        <f>SUM(C71:J71)</f>
        <v>57918</v>
      </c>
      <c r="L71" s="412">
        <v>58377</v>
      </c>
      <c r="M71" s="15"/>
      <c r="N71" s="15"/>
    </row>
    <row r="72" spans="1:14" s="16" customFormat="1" ht="12.75" customHeight="1" thickBot="1" x14ac:dyDescent="0.25">
      <c r="A72" s="887" t="s">
        <v>38</v>
      </c>
      <c r="B72" s="465" t="s">
        <v>37</v>
      </c>
      <c r="C72" s="415">
        <f>SUM(C67:C71)</f>
        <v>0</v>
      </c>
      <c r="D72" s="415">
        <f t="shared" ref="D72:K72" si="9">SUM(D67:D71)</f>
        <v>0</v>
      </c>
      <c r="E72" s="415">
        <f t="shared" si="9"/>
        <v>54250</v>
      </c>
      <c r="F72" s="415">
        <f t="shared" si="9"/>
        <v>3116</v>
      </c>
      <c r="G72" s="415">
        <f t="shared" si="9"/>
        <v>552</v>
      </c>
      <c r="H72" s="415">
        <f t="shared" si="9"/>
        <v>0</v>
      </c>
      <c r="I72" s="415">
        <f t="shared" si="9"/>
        <v>0</v>
      </c>
      <c r="J72" s="415">
        <f t="shared" si="9"/>
        <v>0</v>
      </c>
      <c r="K72" s="415">
        <f t="shared" si="9"/>
        <v>57918</v>
      </c>
      <c r="L72" s="415">
        <f>SUM(L67:L71)</f>
        <v>58377</v>
      </c>
      <c r="M72" s="15"/>
      <c r="N72" s="15"/>
    </row>
    <row r="73" spans="1:14" s="16" customFormat="1" ht="14.25" thickTop="1" thickBot="1" x14ac:dyDescent="0.25">
      <c r="A73" s="1822" t="s">
        <v>1156</v>
      </c>
      <c r="B73" s="1806" t="s">
        <v>673</v>
      </c>
      <c r="C73" s="423">
        <v>13479</v>
      </c>
      <c r="D73" s="423">
        <v>254</v>
      </c>
      <c r="E73" s="423"/>
      <c r="F73" s="423">
        <v>5394</v>
      </c>
      <c r="G73" s="423"/>
      <c r="H73" s="423"/>
      <c r="I73" s="429"/>
      <c r="J73" s="429"/>
      <c r="K73" s="415">
        <f>SUM(C73:J73)</f>
        <v>19127</v>
      </c>
      <c r="L73" s="424">
        <v>19275</v>
      </c>
      <c r="M73" s="15"/>
      <c r="N73" s="15"/>
    </row>
    <row r="74" spans="1:14" ht="12.75" customHeight="1" thickTop="1" thickBot="1" x14ac:dyDescent="0.25">
      <c r="A74" s="887" t="s">
        <v>972</v>
      </c>
      <c r="B74" s="1805">
        <v>2000</v>
      </c>
      <c r="C74" s="425">
        <f>SUM(C42,C47,C53,C57,C65,C72,C73)</f>
        <v>395404</v>
      </c>
      <c r="D74" s="425">
        <f t="shared" ref="D74:K74" si="10">SUM(D42,D47,D53,D57,D65,D72,D73)</f>
        <v>53511</v>
      </c>
      <c r="E74" s="425">
        <f t="shared" si="10"/>
        <v>218501</v>
      </c>
      <c r="F74" s="425">
        <f t="shared" si="10"/>
        <v>74305</v>
      </c>
      <c r="G74" s="425">
        <f t="shared" si="10"/>
        <v>26612</v>
      </c>
      <c r="H74" s="425">
        <f t="shared" si="10"/>
        <v>33339</v>
      </c>
      <c r="I74" s="425">
        <f t="shared" si="10"/>
        <v>0</v>
      </c>
      <c r="J74" s="425">
        <f t="shared" si="10"/>
        <v>0</v>
      </c>
      <c r="K74" s="425">
        <f t="shared" si="10"/>
        <v>801672</v>
      </c>
      <c r="L74" s="425">
        <f>SUM(L42,L47,L53,L57,L65,L72,L73)</f>
        <v>807070</v>
      </c>
    </row>
    <row r="75" spans="1:14" s="24" customFormat="1" ht="18" customHeight="1" thickTop="1" thickBot="1" x14ac:dyDescent="0.25">
      <c r="A75" s="1813" t="s">
        <v>50</v>
      </c>
      <c r="B75" s="1807" t="s">
        <v>674</v>
      </c>
      <c r="C75" s="423">
        <v>65810</v>
      </c>
      <c r="D75" s="423">
        <v>63</v>
      </c>
      <c r="E75" s="423">
        <v>8258</v>
      </c>
      <c r="F75" s="423">
        <v>8123</v>
      </c>
      <c r="G75" s="423"/>
      <c r="H75" s="423"/>
      <c r="I75" s="429"/>
      <c r="J75" s="429"/>
      <c r="K75" s="415">
        <f>SUM(C75:J75)</f>
        <v>82254</v>
      </c>
      <c r="L75" s="424">
        <v>83011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53617</v>
      </c>
      <c r="I79" s="507"/>
      <c r="J79" s="507"/>
      <c r="K79" s="414">
        <f t="shared" si="11"/>
        <v>53617</v>
      </c>
      <c r="L79" s="412">
        <v>53760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12415</v>
      </c>
      <c r="I83" s="507"/>
      <c r="J83" s="507"/>
      <c r="K83" s="414">
        <f t="shared" si="11"/>
        <v>12415</v>
      </c>
      <c r="L83" s="412">
        <v>13600</v>
      </c>
    </row>
    <row r="84" spans="1:12" ht="13.5" thickBot="1" x14ac:dyDescent="0.25">
      <c r="A84" s="887" t="s">
        <v>1919</v>
      </c>
      <c r="B84" s="533">
        <v>4100</v>
      </c>
      <c r="C84" s="413"/>
      <c r="D84" s="413"/>
      <c r="E84" s="415">
        <f>SUM(E78:E83)</f>
        <v>0</v>
      </c>
      <c r="F84" s="413"/>
      <c r="G84" s="413"/>
      <c r="H84" s="415">
        <f>SUM(H78:H83)</f>
        <v>66032</v>
      </c>
      <c r="I84" s="507"/>
      <c r="J84" s="507"/>
      <c r="K84" s="415">
        <f>SUM(K78:K83)</f>
        <v>66032</v>
      </c>
      <c r="L84" s="415">
        <f>SUM(L78:L83)</f>
        <v>67360</v>
      </c>
    </row>
    <row r="85" spans="1:12" ht="12.75" customHeight="1" thickTop="1" thickBot="1" x14ac:dyDescent="0.25">
      <c r="A85" s="883" t="s">
        <v>292</v>
      </c>
      <c r="B85" s="517">
        <v>4210</v>
      </c>
      <c r="C85" s="413"/>
      <c r="D85" s="413"/>
      <c r="E85" s="438"/>
      <c r="F85" s="413"/>
      <c r="G85" s="413"/>
      <c r="H85" s="703">
        <v>89970</v>
      </c>
      <c r="I85" s="507"/>
      <c r="J85" s="507"/>
      <c r="K85" s="520">
        <f>H85</f>
        <v>89970</v>
      </c>
      <c r="L85" s="442">
        <v>90000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89970</v>
      </c>
      <c r="I92" s="507"/>
      <c r="J92" s="507"/>
      <c r="K92" s="520">
        <f t="shared" si="12"/>
        <v>89970</v>
      </c>
      <c r="L92" s="1062">
        <f>SUM(L85:L91)</f>
        <v>90000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156002</v>
      </c>
      <c r="I102" s="507"/>
      <c r="J102" s="507"/>
      <c r="K102" s="425">
        <f>SUM(K84,K92,K100,K101)</f>
        <v>156002</v>
      </c>
      <c r="L102" s="425">
        <f>SUM(L84,L92,L100,L101)</f>
        <v>157360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1168514</v>
      </c>
      <c r="D114" s="415">
        <f t="shared" ref="D114:K114" si="13">SUM(D33,D74,D75,D102,D112,D113)</f>
        <v>219864</v>
      </c>
      <c r="E114" s="415">
        <f t="shared" si="13"/>
        <v>235834</v>
      </c>
      <c r="F114" s="415">
        <f t="shared" si="13"/>
        <v>130978</v>
      </c>
      <c r="G114" s="415">
        <f t="shared" si="13"/>
        <v>60033</v>
      </c>
      <c r="H114" s="415">
        <f>SUM(H33,H74,H75,H102,H112,H113)</f>
        <v>323871</v>
      </c>
      <c r="I114" s="415">
        <f t="shared" si="13"/>
        <v>0</v>
      </c>
      <c r="J114" s="415">
        <f t="shared" si="13"/>
        <v>0</v>
      </c>
      <c r="K114" s="415">
        <f t="shared" si="13"/>
        <v>2139094</v>
      </c>
      <c r="L114" s="415">
        <f>SUM(L33,L74,L75,L102,L112,L113)</f>
        <v>2158147</v>
      </c>
    </row>
    <row r="115" spans="1:14" ht="23.25" thickTop="1" x14ac:dyDescent="0.2">
      <c r="A115" s="1826" t="s">
        <v>1177</v>
      </c>
      <c r="B115" s="892"/>
      <c r="C115" s="416"/>
      <c r="D115" s="416"/>
      <c r="E115" s="416"/>
      <c r="F115" s="416"/>
      <c r="G115" s="416"/>
      <c r="H115" s="416"/>
      <c r="I115" s="416"/>
      <c r="J115" s="416"/>
      <c r="K115" s="440">
        <f>'Revenues 9-14'!C275-'Expenditures 15-22'!K114</f>
        <v>194370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73" t="s">
        <v>337</v>
      </c>
      <c r="B117" s="227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96966</v>
      </c>
      <c r="D124" s="412">
        <v>15583</v>
      </c>
      <c r="E124" s="412">
        <v>24888</v>
      </c>
      <c r="F124" s="412">
        <v>74290</v>
      </c>
      <c r="G124" s="412">
        <v>9757</v>
      </c>
      <c r="H124" s="412">
        <v>5000</v>
      </c>
      <c r="I124" s="436"/>
      <c r="J124" s="436"/>
      <c r="K124" s="415">
        <f>SUM(C124:J124)</f>
        <v>226484</v>
      </c>
      <c r="L124" s="412">
        <v>226872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96966</v>
      </c>
      <c r="D127" s="415">
        <f t="shared" ref="D127:L127" si="14">SUM(D122:D126)</f>
        <v>15583</v>
      </c>
      <c r="E127" s="415">
        <f t="shared" si="14"/>
        <v>24888</v>
      </c>
      <c r="F127" s="415">
        <f t="shared" si="14"/>
        <v>74290</v>
      </c>
      <c r="G127" s="415">
        <f t="shared" si="14"/>
        <v>9757</v>
      </c>
      <c r="H127" s="415">
        <f t="shared" si="14"/>
        <v>5000</v>
      </c>
      <c r="I127" s="415">
        <f t="shared" si="14"/>
        <v>0</v>
      </c>
      <c r="J127" s="415">
        <f t="shared" si="14"/>
        <v>0</v>
      </c>
      <c r="K127" s="415">
        <f t="shared" si="14"/>
        <v>226484</v>
      </c>
      <c r="L127" s="415">
        <f t="shared" si="14"/>
        <v>226872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96966</v>
      </c>
      <c r="D129" s="425">
        <f t="shared" ref="D129:L129" si="15">SUM(D120,D127,D128)</f>
        <v>15583</v>
      </c>
      <c r="E129" s="425">
        <f t="shared" si="15"/>
        <v>24888</v>
      </c>
      <c r="F129" s="425">
        <f t="shared" si="15"/>
        <v>74290</v>
      </c>
      <c r="G129" s="425">
        <f t="shared" si="15"/>
        <v>9757</v>
      </c>
      <c r="H129" s="425">
        <f t="shared" si="15"/>
        <v>5000</v>
      </c>
      <c r="I129" s="425">
        <f t="shared" si="15"/>
        <v>0</v>
      </c>
      <c r="J129" s="425">
        <f t="shared" si="15"/>
        <v>0</v>
      </c>
      <c r="K129" s="425">
        <f t="shared" si="15"/>
        <v>226484</v>
      </c>
      <c r="L129" s="425">
        <f t="shared" si="15"/>
        <v>226872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84" t="s">
        <v>724</v>
      </c>
      <c r="B150" s="2285"/>
      <c r="C150" s="415">
        <f>SUM(C129,C130,C138,C148,C149)</f>
        <v>96966</v>
      </c>
      <c r="D150" s="415">
        <f t="shared" ref="D150:K150" si="16">SUM(D129,D130,D138,D148,D149)</f>
        <v>15583</v>
      </c>
      <c r="E150" s="415">
        <f t="shared" si="16"/>
        <v>24888</v>
      </c>
      <c r="F150" s="415">
        <f t="shared" si="16"/>
        <v>74290</v>
      </c>
      <c r="G150" s="415">
        <f t="shared" si="16"/>
        <v>9757</v>
      </c>
      <c r="H150" s="415">
        <f t="shared" si="16"/>
        <v>5000</v>
      </c>
      <c r="I150" s="415">
        <f t="shared" si="16"/>
        <v>0</v>
      </c>
      <c r="J150" s="415">
        <f t="shared" si="16"/>
        <v>0</v>
      </c>
      <c r="K150" s="415">
        <f t="shared" si="16"/>
        <v>226484</v>
      </c>
      <c r="L150" s="415">
        <f>SUM(L129,L130,L138,L148,L149)</f>
        <v>226872</v>
      </c>
    </row>
    <row r="151" spans="1:14" ht="12.75" customHeight="1" thickTop="1" x14ac:dyDescent="0.2">
      <c r="A151" s="2280" t="s">
        <v>1403</v>
      </c>
      <c r="B151" s="2281"/>
      <c r="C151" s="416"/>
      <c r="D151" s="416"/>
      <c r="E151" s="416"/>
      <c r="F151" s="416"/>
      <c r="G151" s="416"/>
      <c r="H151" s="416"/>
      <c r="I151" s="416"/>
      <c r="J151" s="413"/>
      <c r="K151" s="440">
        <f>'Revenues 9-14'!D275-'Expenditures 15-22'!K150</f>
        <v>-289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73"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10608</v>
      </c>
      <c r="D176" s="412">
        <v>1132</v>
      </c>
      <c r="E176" s="412">
        <v>164621</v>
      </c>
      <c r="F176" s="412">
        <v>599</v>
      </c>
      <c r="G176" s="412"/>
      <c r="H176" s="412"/>
      <c r="I176" s="436"/>
      <c r="J176" s="436"/>
      <c r="K176" s="414">
        <f>SUM(C176:J176)</f>
        <v>176960</v>
      </c>
      <c r="L176" s="412">
        <v>178389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10608</v>
      </c>
      <c r="D178" s="425">
        <f t="shared" ref="D178:J178" si="17">SUM(D174,D176,D177)</f>
        <v>1132</v>
      </c>
      <c r="E178" s="425">
        <f t="shared" si="17"/>
        <v>164621</v>
      </c>
      <c r="F178" s="425">
        <f t="shared" si="17"/>
        <v>599</v>
      </c>
      <c r="G178" s="425">
        <f t="shared" si="17"/>
        <v>0</v>
      </c>
      <c r="H178" s="425">
        <f t="shared" si="17"/>
        <v>0</v>
      </c>
      <c r="I178" s="425">
        <f t="shared" si="17"/>
        <v>0</v>
      </c>
      <c r="J178" s="425">
        <f t="shared" si="17"/>
        <v>0</v>
      </c>
      <c r="K178" s="425">
        <f>SUM(K174,K176,K177)</f>
        <v>176960</v>
      </c>
      <c r="L178" s="425">
        <f>SUM(L174, L176:L177)</f>
        <v>178389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v>13452</v>
      </c>
      <c r="F183" s="413"/>
      <c r="G183" s="413"/>
      <c r="H183" s="412"/>
      <c r="I183" s="507"/>
      <c r="J183" s="413"/>
      <c r="K183" s="414">
        <f t="shared" si="18"/>
        <v>13452</v>
      </c>
      <c r="L183" s="412"/>
    </row>
    <row r="184" spans="1:14" x14ac:dyDescent="0.2">
      <c r="A184" s="1814" t="s">
        <v>350</v>
      </c>
      <c r="B184" s="114">
        <v>4130</v>
      </c>
      <c r="C184" s="413"/>
      <c r="D184" s="413"/>
      <c r="E184" s="412"/>
      <c r="F184" s="413"/>
      <c r="G184" s="413"/>
      <c r="H184" s="412"/>
      <c r="I184" s="507"/>
      <c r="J184" s="413"/>
      <c r="K184" s="414">
        <f t="shared" si="18"/>
        <v>0</v>
      </c>
      <c r="L184" s="412">
        <v>13500</v>
      </c>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13452</v>
      </c>
      <c r="F188" s="413"/>
      <c r="G188" s="413"/>
      <c r="H188" s="415">
        <f>SUM(H182:H187)</f>
        <v>0</v>
      </c>
      <c r="I188" s="507"/>
      <c r="J188" s="413"/>
      <c r="K188" s="415">
        <f>SUM(K182:K187)</f>
        <v>13452</v>
      </c>
      <c r="L188" s="415">
        <f>SUM(L182:L187)</f>
        <v>13500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13452</v>
      </c>
      <c r="F190" s="413"/>
      <c r="G190" s="413"/>
      <c r="H190" s="425">
        <f>SUM(H188,H189)</f>
        <v>0</v>
      </c>
      <c r="I190" s="507"/>
      <c r="J190" s="413"/>
      <c r="K190" s="425">
        <f>SUM(K188,K189)</f>
        <v>13452</v>
      </c>
      <c r="L190" s="425">
        <f>SUM(L188,L189)</f>
        <v>13500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10608</v>
      </c>
      <c r="D204" s="415">
        <f>SUM(D178,D179)</f>
        <v>1132</v>
      </c>
      <c r="E204" s="415">
        <f>SUM(E178,E179,E190)</f>
        <v>178073</v>
      </c>
      <c r="F204" s="415">
        <f>SUM(F178,F179)</f>
        <v>599</v>
      </c>
      <c r="G204" s="415">
        <f>SUM(G178,G179)</f>
        <v>0</v>
      </c>
      <c r="H204" s="415">
        <f>SUM(H178,H179,H190,H202,H203)</f>
        <v>0</v>
      </c>
      <c r="I204" s="415">
        <f>SUM(I178,I179)</f>
        <v>0</v>
      </c>
      <c r="J204" s="415">
        <f>SUM(J178,J179)</f>
        <v>0</v>
      </c>
      <c r="K204" s="414">
        <f>SUM(K178,K179,K190,K202,K203)</f>
        <v>190412</v>
      </c>
      <c r="L204" s="415">
        <f>SUM(L178,L179,L190,L202,L203)</f>
        <v>191889</v>
      </c>
    </row>
    <row r="205" spans="1:14" ht="23.25" thickTop="1" x14ac:dyDescent="0.2">
      <c r="A205" s="1826" t="s">
        <v>1177</v>
      </c>
      <c r="B205" s="467"/>
      <c r="C205" s="416"/>
      <c r="D205" s="416"/>
      <c r="E205" s="416"/>
      <c r="F205" s="416"/>
      <c r="G205" s="416"/>
      <c r="H205" s="416"/>
      <c r="I205" s="413"/>
      <c r="J205" s="413"/>
      <c r="K205" s="440">
        <f>'Revenues 9-14'!F275-'Expenditures 15-22'!K204</f>
        <v>-28202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87" t="s">
        <v>1141</v>
      </c>
      <c r="B207" s="228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6405</v>
      </c>
      <c r="E209" s="413"/>
      <c r="F209" s="413"/>
      <c r="G209" s="413"/>
      <c r="H209" s="413"/>
      <c r="I209" s="413"/>
      <c r="J209" s="413"/>
      <c r="K209" s="414">
        <f>D209</f>
        <v>6405</v>
      </c>
      <c r="L209" s="412">
        <v>6535</v>
      </c>
    </row>
    <row r="210" spans="1:12" x14ac:dyDescent="0.2">
      <c r="A210" s="1814" t="s">
        <v>171</v>
      </c>
      <c r="B210" s="266" t="s">
        <v>1143</v>
      </c>
      <c r="C210" s="413"/>
      <c r="D210" s="436">
        <v>607</v>
      </c>
      <c r="E210" s="413"/>
      <c r="F210" s="413"/>
      <c r="G210" s="413"/>
      <c r="H210" s="413"/>
      <c r="I210" s="413"/>
      <c r="J210" s="413"/>
      <c r="K210" s="414">
        <f t="shared" ref="K210:K222" si="19">D210</f>
        <v>607</v>
      </c>
      <c r="L210" s="412">
        <v>1000</v>
      </c>
    </row>
    <row r="211" spans="1:12" x14ac:dyDescent="0.2">
      <c r="A211" s="1814" t="s">
        <v>172</v>
      </c>
      <c r="B211" s="266">
        <v>1200</v>
      </c>
      <c r="C211" s="413"/>
      <c r="D211" s="412">
        <v>1422</v>
      </c>
      <c r="E211" s="413"/>
      <c r="F211" s="413"/>
      <c r="G211" s="413"/>
      <c r="H211" s="413"/>
      <c r="I211" s="413"/>
      <c r="J211" s="413"/>
      <c r="K211" s="414">
        <f t="shared" si="19"/>
        <v>1422</v>
      </c>
      <c r="L211" s="412">
        <v>1460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6370</v>
      </c>
      <c r="E213" s="413"/>
      <c r="F213" s="413"/>
      <c r="G213" s="413"/>
      <c r="H213" s="413"/>
      <c r="I213" s="413"/>
      <c r="J213" s="413"/>
      <c r="K213" s="414">
        <f t="shared" si="19"/>
        <v>6370</v>
      </c>
      <c r="L213" s="412">
        <v>7257</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810</v>
      </c>
      <c r="E217" s="413"/>
      <c r="F217" s="413"/>
      <c r="G217" s="413"/>
      <c r="H217" s="413"/>
      <c r="I217" s="413"/>
      <c r="J217" s="413"/>
      <c r="K217" s="414">
        <f t="shared" si="19"/>
        <v>810</v>
      </c>
      <c r="L217" s="412">
        <v>1030</v>
      </c>
    </row>
    <row r="218" spans="1:12" x14ac:dyDescent="0.2">
      <c r="A218" s="1814" t="s">
        <v>1140</v>
      </c>
      <c r="B218" s="266">
        <v>1600</v>
      </c>
      <c r="C218" s="413"/>
      <c r="D218" s="412">
        <v>1034</v>
      </c>
      <c r="E218" s="413"/>
      <c r="F218" s="413"/>
      <c r="G218" s="413"/>
      <c r="H218" s="413"/>
      <c r="I218" s="413"/>
      <c r="J218" s="413"/>
      <c r="K218" s="414">
        <f t="shared" si="19"/>
        <v>1034</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16648</v>
      </c>
      <c r="E223" s="413"/>
      <c r="F223" s="413"/>
      <c r="G223" s="413"/>
      <c r="H223" s="413"/>
      <c r="I223" s="413"/>
      <c r="J223" s="413"/>
      <c r="K223" s="415">
        <f>SUM(K209:K222)</f>
        <v>16648</v>
      </c>
      <c r="L223" s="415">
        <f>SUM(L209:L222)</f>
        <v>17282</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429</v>
      </c>
      <c r="E226" s="413"/>
      <c r="F226" s="413"/>
      <c r="G226" s="413"/>
      <c r="H226" s="413"/>
      <c r="I226" s="413"/>
      <c r="J226" s="413"/>
      <c r="K226" s="414">
        <f t="shared" ref="K226:K231" si="20">D226</f>
        <v>429</v>
      </c>
      <c r="L226" s="412">
        <v>445</v>
      </c>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v>1522</v>
      </c>
      <c r="E228" s="413"/>
      <c r="F228" s="413"/>
      <c r="G228" s="413"/>
      <c r="H228" s="413"/>
      <c r="I228" s="413"/>
      <c r="J228" s="413"/>
      <c r="K228" s="414">
        <f t="shared" si="20"/>
        <v>1522</v>
      </c>
      <c r="L228" s="412">
        <v>1565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1951</v>
      </c>
      <c r="E232" s="413"/>
      <c r="F232" s="413"/>
      <c r="G232" s="413"/>
      <c r="H232" s="413"/>
      <c r="I232" s="413"/>
      <c r="J232" s="413"/>
      <c r="K232" s="415">
        <f>SUM(K226:K231)</f>
        <v>1951</v>
      </c>
      <c r="L232" s="415">
        <f>SUM(L226:L231)</f>
        <v>2010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72</v>
      </c>
      <c r="E234" s="413"/>
      <c r="F234" s="413"/>
      <c r="G234" s="413"/>
      <c r="H234" s="413"/>
      <c r="I234" s="413"/>
      <c r="J234" s="413"/>
      <c r="K234" s="420">
        <f>D234</f>
        <v>72</v>
      </c>
      <c r="L234" s="418">
        <v>725</v>
      </c>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72</v>
      </c>
      <c r="E237" s="413"/>
      <c r="F237" s="413"/>
      <c r="G237" s="413"/>
      <c r="H237" s="413"/>
      <c r="I237" s="413"/>
      <c r="J237" s="413"/>
      <c r="K237" s="415">
        <f>SUM(K234:K236)</f>
        <v>72</v>
      </c>
      <c r="L237" s="415">
        <f>SUM(L234:L236)</f>
        <v>725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13</v>
      </c>
      <c r="E239" s="413"/>
      <c r="F239" s="413"/>
      <c r="G239" s="413"/>
      <c r="H239" s="413"/>
      <c r="I239" s="413"/>
      <c r="J239" s="413"/>
      <c r="K239" s="420">
        <f>D239</f>
        <v>13</v>
      </c>
      <c r="L239" s="418">
        <v>51</v>
      </c>
    </row>
    <row r="240" spans="1:12" x14ac:dyDescent="0.2">
      <c r="A240" s="1814" t="s">
        <v>979</v>
      </c>
      <c r="B240" s="266">
        <v>2320</v>
      </c>
      <c r="C240" s="413"/>
      <c r="D240" s="412">
        <v>5349</v>
      </c>
      <c r="E240" s="413"/>
      <c r="F240" s="413"/>
      <c r="G240" s="413"/>
      <c r="H240" s="413"/>
      <c r="I240" s="413"/>
      <c r="J240" s="413"/>
      <c r="K240" s="420">
        <f t="shared" ref="K240:K250" si="21">D240</f>
        <v>5349</v>
      </c>
      <c r="L240" s="412">
        <v>5725</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5362</v>
      </c>
      <c r="E251" s="413"/>
      <c r="F251" s="413"/>
      <c r="G251" s="413"/>
      <c r="H251" s="413"/>
      <c r="I251" s="413"/>
      <c r="J251" s="413"/>
      <c r="K251" s="415">
        <f>SUM(K239:K250)</f>
        <v>5362</v>
      </c>
      <c r="L251" s="415">
        <f>SUM(L239:L250)</f>
        <v>5776</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3905</v>
      </c>
      <c r="E253" s="413"/>
      <c r="F253" s="413"/>
      <c r="G253" s="413"/>
      <c r="H253" s="413"/>
      <c r="I253" s="413"/>
      <c r="J253" s="413"/>
      <c r="K253" s="420">
        <f>D253</f>
        <v>3905</v>
      </c>
      <c r="L253" s="418">
        <v>4460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3905</v>
      </c>
      <c r="E255" s="413"/>
      <c r="F255" s="413"/>
      <c r="G255" s="413"/>
      <c r="H255" s="413"/>
      <c r="I255" s="413"/>
      <c r="J255" s="413"/>
      <c r="K255" s="415">
        <f>SUM(K253:K254)</f>
        <v>3905</v>
      </c>
      <c r="L255" s="415">
        <f>SUM(L253:L254)</f>
        <v>4460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1999</v>
      </c>
      <c r="E258" s="413"/>
      <c r="F258" s="413"/>
      <c r="G258" s="413"/>
      <c r="H258" s="413"/>
      <c r="I258" s="413"/>
      <c r="J258" s="413"/>
      <c r="K258" s="420">
        <f t="shared" ref="K258:K263" si="22">D258</f>
        <v>1999</v>
      </c>
      <c r="L258" s="412">
        <v>2000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8432</v>
      </c>
      <c r="E260" s="413"/>
      <c r="F260" s="413"/>
      <c r="G260" s="413"/>
      <c r="H260" s="413"/>
      <c r="I260" s="413"/>
      <c r="J260" s="413"/>
      <c r="K260" s="420">
        <f t="shared" si="22"/>
        <v>8432</v>
      </c>
      <c r="L260" s="412">
        <v>8700</v>
      </c>
    </row>
    <row r="261" spans="1:12" x14ac:dyDescent="0.2">
      <c r="A261" s="1814" t="s">
        <v>1129</v>
      </c>
      <c r="B261" s="266">
        <v>2550</v>
      </c>
      <c r="C261" s="413"/>
      <c r="D261" s="412">
        <v>351</v>
      </c>
      <c r="E261" s="413"/>
      <c r="F261" s="413"/>
      <c r="G261" s="413"/>
      <c r="H261" s="413"/>
      <c r="I261" s="413"/>
      <c r="J261" s="413"/>
      <c r="K261" s="420">
        <f t="shared" si="22"/>
        <v>351</v>
      </c>
      <c r="L261" s="412">
        <v>380</v>
      </c>
    </row>
    <row r="262" spans="1:12" x14ac:dyDescent="0.2">
      <c r="A262" s="1814" t="s">
        <v>107</v>
      </c>
      <c r="B262" s="266">
        <v>2560</v>
      </c>
      <c r="C262" s="413"/>
      <c r="D262" s="412">
        <v>3876</v>
      </c>
      <c r="E262" s="413"/>
      <c r="F262" s="413"/>
      <c r="G262" s="413"/>
      <c r="H262" s="413"/>
      <c r="I262" s="413"/>
      <c r="J262" s="413"/>
      <c r="K262" s="420">
        <f t="shared" si="22"/>
        <v>3876</v>
      </c>
      <c r="L262" s="412">
        <v>4650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14658</v>
      </c>
      <c r="E264" s="413"/>
      <c r="F264" s="413"/>
      <c r="G264" s="413"/>
      <c r="H264" s="413"/>
      <c r="I264" s="413"/>
      <c r="J264" s="413"/>
      <c r="K264" s="415">
        <f>SUM(K257:K263)</f>
        <v>14658</v>
      </c>
      <c r="L264" s="415">
        <f>SUM(L257:L263)</f>
        <v>15730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v>1007</v>
      </c>
      <c r="E272" s="413"/>
      <c r="F272" s="413"/>
      <c r="G272" s="413"/>
      <c r="H272" s="413"/>
      <c r="I272" s="413"/>
      <c r="J272" s="413"/>
      <c r="K272" s="430">
        <f>D272</f>
        <v>1007</v>
      </c>
      <c r="L272" s="1864">
        <v>1200</v>
      </c>
    </row>
    <row r="273" spans="1:12" ht="12.75" customHeight="1" thickBot="1" x14ac:dyDescent="0.25">
      <c r="A273" s="1841" t="s">
        <v>972</v>
      </c>
      <c r="B273" s="879">
        <v>2000</v>
      </c>
      <c r="C273" s="413"/>
      <c r="D273" s="425">
        <f>SUM(D232,D237,D251,D255,D264,D271,D272)</f>
        <v>26955</v>
      </c>
      <c r="E273" s="413"/>
      <c r="F273" s="413"/>
      <c r="G273" s="413"/>
      <c r="H273" s="413"/>
      <c r="I273" s="413"/>
      <c r="J273" s="413"/>
      <c r="K273" s="425">
        <f>SUM(K232,K237,K251,K255,K264,K271,K272)</f>
        <v>26955</v>
      </c>
      <c r="L273" s="425">
        <f>SUM(L232,L237,L251,L255,L264,L271,L272)</f>
        <v>29901</v>
      </c>
    </row>
    <row r="274" spans="1:12" ht="18" customHeight="1" thickTop="1" thickBot="1" x14ac:dyDescent="0.25">
      <c r="A274" s="1842" t="s">
        <v>1043</v>
      </c>
      <c r="B274" s="263">
        <v>3000</v>
      </c>
      <c r="C274" s="413"/>
      <c r="D274" s="424">
        <v>5607</v>
      </c>
      <c r="E274" s="413"/>
      <c r="F274" s="413"/>
      <c r="G274" s="413"/>
      <c r="H274" s="413"/>
      <c r="I274" s="413"/>
      <c r="J274" s="413"/>
      <c r="K274" s="428">
        <f>D274</f>
        <v>5607</v>
      </c>
      <c r="L274" s="424">
        <v>6200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84" t="s">
        <v>595</v>
      </c>
      <c r="B288" s="2286"/>
      <c r="C288" s="413"/>
      <c r="D288" s="415">
        <f>SUM(D223,D273,D274,D278)</f>
        <v>49210</v>
      </c>
      <c r="E288" s="413"/>
      <c r="F288" s="413"/>
      <c r="G288" s="413"/>
      <c r="H288" s="415">
        <f>H286</f>
        <v>0</v>
      </c>
      <c r="I288" s="413"/>
      <c r="J288" s="413"/>
      <c r="K288" s="415">
        <f>SUM(K223,K273,K274,K278,K286,K287)</f>
        <v>49210</v>
      </c>
      <c r="L288" s="415">
        <f>SUM(L223,L273,L274,L278,L286,L287)</f>
        <v>53383</v>
      </c>
    </row>
    <row r="289" spans="1:14" ht="23.25" thickTop="1" x14ac:dyDescent="0.2">
      <c r="A289" s="901" t="s">
        <v>1177</v>
      </c>
      <c r="B289" s="902"/>
      <c r="C289" s="413"/>
      <c r="D289" s="416"/>
      <c r="E289" s="413"/>
      <c r="F289" s="413"/>
      <c r="G289" s="413"/>
      <c r="H289" s="441"/>
      <c r="I289" s="413"/>
      <c r="J289" s="413"/>
      <c r="K289" s="440">
        <f>'Revenues 9-14'!G275-'Expenditures 15-22'!K288</f>
        <v>-30100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73" t="s">
        <v>150</v>
      </c>
      <c r="B291" s="227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173463</v>
      </c>
      <c r="F294" s="412"/>
      <c r="G294" s="412">
        <v>1244068</v>
      </c>
      <c r="H294" s="412"/>
      <c r="I294" s="436"/>
      <c r="J294" s="436"/>
      <c r="K294" s="414">
        <f>SUM(C294:J294)</f>
        <v>1417531</v>
      </c>
      <c r="L294" s="436">
        <v>1418065</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173463</v>
      </c>
      <c r="F296" s="425">
        <f t="shared" si="23"/>
        <v>0</v>
      </c>
      <c r="G296" s="425">
        <f t="shared" si="23"/>
        <v>1244068</v>
      </c>
      <c r="H296" s="425">
        <f t="shared" si="23"/>
        <v>0</v>
      </c>
      <c r="I296" s="425">
        <f t="shared" si="23"/>
        <v>0</v>
      </c>
      <c r="J296" s="425">
        <f t="shared" si="23"/>
        <v>0</v>
      </c>
      <c r="K296" s="425">
        <f t="shared" si="23"/>
        <v>1417531</v>
      </c>
      <c r="L296" s="425">
        <f t="shared" si="23"/>
        <v>1418065</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82" t="s">
        <v>317</v>
      </c>
      <c r="B305" s="2283"/>
      <c r="C305" s="415">
        <f>SUM(C296)</f>
        <v>0</v>
      </c>
      <c r="D305" s="415">
        <f>SUM(D296)</f>
        <v>0</v>
      </c>
      <c r="E305" s="415">
        <f>SUM(E296,E303)</f>
        <v>173463</v>
      </c>
      <c r="F305" s="415">
        <f>SUM(F296)</f>
        <v>0</v>
      </c>
      <c r="G305" s="415">
        <f>SUM(G296)</f>
        <v>1244068</v>
      </c>
      <c r="H305" s="415">
        <f>SUM(H296,H303)</f>
        <v>0</v>
      </c>
      <c r="I305" s="415">
        <f>SUM(I296)</f>
        <v>0</v>
      </c>
      <c r="J305" s="415">
        <f>SUM(J296)</f>
        <v>0</v>
      </c>
      <c r="K305" s="415">
        <f>SUM(K296,K303,K304)</f>
        <v>1417531</v>
      </c>
      <c r="L305" s="415">
        <f>SUM(L296,L303,L304)</f>
        <v>1418065</v>
      </c>
    </row>
    <row r="306" spans="1:14" ht="23.25" customHeight="1" thickTop="1" x14ac:dyDescent="0.2">
      <c r="A306" s="2278" t="s">
        <v>1177</v>
      </c>
      <c r="B306" s="2279"/>
      <c r="C306" s="419"/>
      <c r="D306" s="419"/>
      <c r="E306" s="419"/>
      <c r="F306" s="419"/>
      <c r="G306" s="419"/>
      <c r="H306" s="419"/>
      <c r="I306" s="419"/>
      <c r="J306" s="419"/>
      <c r="K306" s="430">
        <f>'Revenues 9-14'!H275-'Expenditures 15-22'!K305</f>
        <v>-1283050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89" t="s">
        <v>156</v>
      </c>
      <c r="B308" s="229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91" t="s">
        <v>1071</v>
      </c>
      <c r="B310" s="229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15610</v>
      </c>
      <c r="F313" s="436"/>
      <c r="G313" s="436"/>
      <c r="H313" s="436"/>
      <c r="I313" s="436"/>
      <c r="J313" s="436"/>
      <c r="K313" s="1061">
        <f t="shared" ref="K313:K320" si="24">SUM(C313:J313)</f>
        <v>15610</v>
      </c>
      <c r="L313" s="436">
        <v>15611</v>
      </c>
      <c r="M313" s="909"/>
      <c r="N313" s="909"/>
    </row>
    <row r="314" spans="1:14" s="19" customFormat="1" x14ac:dyDescent="0.2">
      <c r="A314" s="891" t="s">
        <v>342</v>
      </c>
      <c r="B314" s="529" t="s">
        <v>323</v>
      </c>
      <c r="C314" s="436"/>
      <c r="D314" s="436"/>
      <c r="E314" s="436">
        <v>960</v>
      </c>
      <c r="F314" s="436"/>
      <c r="G314" s="436"/>
      <c r="H314" s="436"/>
      <c r="I314" s="436"/>
      <c r="J314" s="436"/>
      <c r="K314" s="1061">
        <f t="shared" si="24"/>
        <v>960</v>
      </c>
      <c r="L314" s="436">
        <v>960</v>
      </c>
      <c r="M314" s="909"/>
      <c r="N314" s="909"/>
    </row>
    <row r="315" spans="1:14" s="19" customFormat="1" x14ac:dyDescent="0.2">
      <c r="A315" s="891" t="s">
        <v>274</v>
      </c>
      <c r="B315" s="529" t="s">
        <v>324</v>
      </c>
      <c r="C315" s="436"/>
      <c r="D315" s="436"/>
      <c r="E315" s="436">
        <v>10981</v>
      </c>
      <c r="F315" s="436"/>
      <c r="G315" s="436"/>
      <c r="H315" s="436"/>
      <c r="I315" s="436"/>
      <c r="J315" s="436"/>
      <c r="K315" s="1061">
        <f t="shared" si="24"/>
        <v>10981</v>
      </c>
      <c r="L315" s="436">
        <v>10982</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25460</v>
      </c>
      <c r="D318" s="436"/>
      <c r="E318" s="436">
        <v>400</v>
      </c>
      <c r="F318" s="436"/>
      <c r="G318" s="436"/>
      <c r="H318" s="436"/>
      <c r="I318" s="436"/>
      <c r="J318" s="436"/>
      <c r="K318" s="1061">
        <f t="shared" si="24"/>
        <v>25860</v>
      </c>
      <c r="L318" s="436">
        <v>28150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45713</v>
      </c>
      <c r="F320" s="436"/>
      <c r="G320" s="436"/>
      <c r="H320" s="436"/>
      <c r="I320" s="436"/>
      <c r="J320" s="436"/>
      <c r="K320" s="1061">
        <f t="shared" si="24"/>
        <v>45713</v>
      </c>
      <c r="L320" s="436">
        <v>45713</v>
      </c>
      <c r="M320" s="909"/>
      <c r="N320" s="909"/>
    </row>
    <row r="321" spans="1:14" s="19" customFormat="1" x14ac:dyDescent="0.2">
      <c r="A321" s="1849" t="s">
        <v>552</v>
      </c>
      <c r="B321" s="528" t="s">
        <v>1348</v>
      </c>
      <c r="C321" s="691"/>
      <c r="D321" s="691"/>
      <c r="E321" s="691">
        <v>2624</v>
      </c>
      <c r="F321" s="691"/>
      <c r="G321" s="691"/>
      <c r="H321" s="691"/>
      <c r="I321" s="691"/>
      <c r="J321" s="691"/>
      <c r="K321" s="1223">
        <f>SUM(C321:J321)</f>
        <v>2624</v>
      </c>
      <c r="L321" s="691">
        <v>2624</v>
      </c>
      <c r="M321" s="909"/>
      <c r="N321" s="909"/>
    </row>
    <row r="322" spans="1:14" s="19" customFormat="1" x14ac:dyDescent="0.2">
      <c r="A322" s="1849" t="s">
        <v>1349</v>
      </c>
      <c r="B322" s="528" t="s">
        <v>1350</v>
      </c>
      <c r="C322" s="691"/>
      <c r="D322" s="691"/>
      <c r="E322" s="691">
        <v>1137</v>
      </c>
      <c r="F322" s="691"/>
      <c r="G322" s="691"/>
      <c r="H322" s="691"/>
      <c r="I322" s="691"/>
      <c r="J322" s="691"/>
      <c r="K322" s="1223">
        <f>SUM(C322:J322)</f>
        <v>1137</v>
      </c>
      <c r="L322" s="691">
        <v>1138</v>
      </c>
      <c r="M322" s="909"/>
      <c r="N322" s="909"/>
    </row>
    <row r="323" spans="1:14" s="19" customFormat="1" ht="12.75" customHeight="1" thickBot="1" x14ac:dyDescent="0.25">
      <c r="A323" s="1850" t="s">
        <v>833</v>
      </c>
      <c r="B323" s="532" t="s">
        <v>668</v>
      </c>
      <c r="C323" s="1062">
        <f>SUM(C312:C322)</f>
        <v>25460</v>
      </c>
      <c r="D323" s="1062">
        <f t="shared" ref="D323:J323" si="25">SUM(D312:D322)</f>
        <v>0</v>
      </c>
      <c r="E323" s="1062">
        <f t="shared" si="25"/>
        <v>77425</v>
      </c>
      <c r="F323" s="1062">
        <f t="shared" si="25"/>
        <v>0</v>
      </c>
      <c r="G323" s="1062">
        <f t="shared" si="25"/>
        <v>0</v>
      </c>
      <c r="H323" s="1062">
        <f t="shared" si="25"/>
        <v>0</v>
      </c>
      <c r="I323" s="1062">
        <f t="shared" si="25"/>
        <v>0</v>
      </c>
      <c r="J323" s="1062">
        <f t="shared" si="25"/>
        <v>0</v>
      </c>
      <c r="K323" s="1062">
        <f>SUM(K312:K322)</f>
        <v>102885</v>
      </c>
      <c r="L323" s="1062">
        <f>SUM(L312:L322)</f>
        <v>105178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25460</v>
      </c>
      <c r="D331" s="1062">
        <f t="shared" ref="D331:J331" si="26">SUM(D323)</f>
        <v>0</v>
      </c>
      <c r="E331" s="1062">
        <f t="shared" si="26"/>
        <v>77425</v>
      </c>
      <c r="F331" s="1062">
        <f t="shared" si="26"/>
        <v>0</v>
      </c>
      <c r="G331" s="1062">
        <f t="shared" si="26"/>
        <v>0</v>
      </c>
      <c r="H331" s="1062">
        <f>SUM(H323,H329)</f>
        <v>0</v>
      </c>
      <c r="I331" s="1062">
        <f t="shared" si="26"/>
        <v>0</v>
      </c>
      <c r="J331" s="1062">
        <f t="shared" si="26"/>
        <v>0</v>
      </c>
      <c r="K331" s="1062">
        <f>SUM(K323,K329)</f>
        <v>102885</v>
      </c>
      <c r="L331" s="425">
        <f>SUM(L323,L329,L330)</f>
        <v>105178</v>
      </c>
    </row>
    <row r="332" spans="1:14" ht="12.75" customHeight="1" thickTop="1" x14ac:dyDescent="0.2">
      <c r="A332" s="2280" t="s">
        <v>1177</v>
      </c>
      <c r="B332" s="2281"/>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72"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305</v>
      </c>
      <c r="F338" s="412"/>
      <c r="G338" s="412">
        <v>4557</v>
      </c>
      <c r="H338" s="412"/>
      <c r="I338" s="436"/>
      <c r="J338" s="436"/>
      <c r="K338" s="414">
        <f>SUM(C338:J338)</f>
        <v>4862</v>
      </c>
      <c r="L338" s="412">
        <v>4977</v>
      </c>
    </row>
    <row r="339" spans="1:14" ht="12.75" customHeight="1" thickBot="1" x14ac:dyDescent="0.25">
      <c r="A339" s="887" t="s">
        <v>835</v>
      </c>
      <c r="B339" s="468" t="s">
        <v>36</v>
      </c>
      <c r="C339" s="415">
        <f>SUM(C337:C338)</f>
        <v>0</v>
      </c>
      <c r="D339" s="415">
        <f t="shared" ref="D339:L339" si="27">SUM(D337:D338)</f>
        <v>0</v>
      </c>
      <c r="E339" s="415">
        <f t="shared" si="27"/>
        <v>305</v>
      </c>
      <c r="F339" s="415">
        <f t="shared" si="27"/>
        <v>0</v>
      </c>
      <c r="G339" s="415">
        <f t="shared" si="27"/>
        <v>4557</v>
      </c>
      <c r="H339" s="415">
        <f t="shared" si="27"/>
        <v>0</v>
      </c>
      <c r="I339" s="415">
        <f t="shared" si="27"/>
        <v>0</v>
      </c>
      <c r="J339" s="415">
        <f t="shared" si="27"/>
        <v>0</v>
      </c>
      <c r="K339" s="415">
        <f t="shared" si="27"/>
        <v>4862</v>
      </c>
      <c r="L339" s="415">
        <f t="shared" si="27"/>
        <v>4977</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305</v>
      </c>
      <c r="F341" s="415">
        <f t="shared" si="28"/>
        <v>0</v>
      </c>
      <c r="G341" s="415">
        <f t="shared" si="28"/>
        <v>4557</v>
      </c>
      <c r="H341" s="415">
        <f t="shared" si="28"/>
        <v>0</v>
      </c>
      <c r="I341" s="415">
        <f t="shared" si="28"/>
        <v>0</v>
      </c>
      <c r="J341" s="415">
        <f t="shared" si="28"/>
        <v>0</v>
      </c>
      <c r="K341" s="415">
        <f t="shared" si="28"/>
        <v>4862</v>
      </c>
      <c r="L341" s="415">
        <f t="shared" si="28"/>
        <v>4977</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305</v>
      </c>
      <c r="F354" s="415">
        <f t="shared" si="29"/>
        <v>0</v>
      </c>
      <c r="G354" s="415">
        <f t="shared" si="29"/>
        <v>4557</v>
      </c>
      <c r="H354" s="415">
        <f t="shared" si="29"/>
        <v>0</v>
      </c>
      <c r="I354" s="415">
        <f t="shared" si="29"/>
        <v>0</v>
      </c>
      <c r="J354" s="415">
        <f t="shared" si="29"/>
        <v>0</v>
      </c>
      <c r="K354" s="415">
        <f t="shared" si="29"/>
        <v>4862</v>
      </c>
      <c r="L354" s="415">
        <f>SUM(L341,L344,L352,L353)</f>
        <v>4977</v>
      </c>
    </row>
    <row r="355" spans="1:14" ht="23.25" thickTop="1" x14ac:dyDescent="0.2">
      <c r="A355" s="1853" t="s">
        <v>1177</v>
      </c>
      <c r="B355" s="469"/>
      <c r="C355" s="432"/>
      <c r="D355" s="432"/>
      <c r="E355" s="419"/>
      <c r="F355" s="419"/>
      <c r="G355" s="419"/>
      <c r="H355" s="419"/>
      <c r="I355" s="419"/>
      <c r="J355" s="417"/>
      <c r="K355" s="414">
        <f>'Revenues 9-14'!K275-'Expenditures 15-22'!K354</f>
        <v>-201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70"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L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97" t="str">
        <f>"District's Accounting Basis is " &amp;AUDITCHECK!D29</f>
        <v>District's Accounting Basis is CASH</v>
      </c>
      <c r="B1" s="2298"/>
      <c r="C1" s="939" t="s">
        <v>1314</v>
      </c>
      <c r="D1" s="2292" t="s">
        <v>1315</v>
      </c>
      <c r="E1" s="2293"/>
      <c r="F1" s="2293"/>
      <c r="G1" s="2293"/>
      <c r="H1" s="2293"/>
      <c r="I1" s="2293"/>
      <c r="J1" s="2293"/>
      <c r="K1" s="2293"/>
      <c r="L1" s="2294"/>
      <c r="M1" s="2295" t="s">
        <v>214</v>
      </c>
      <c r="N1" s="2296"/>
    </row>
    <row r="2" spans="1:16" ht="13.5" customHeight="1" x14ac:dyDescent="0.2">
      <c r="A2" s="2299"/>
      <c r="B2" s="230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12" t="s">
        <v>1969</v>
      </c>
      <c r="B2" s="835" t="s">
        <v>1935</v>
      </c>
      <c r="C2" s="1084" t="s">
        <v>1936</v>
      </c>
      <c r="D2" s="1084" t="s">
        <v>1937</v>
      </c>
      <c r="E2" s="1084" t="s">
        <v>1938</v>
      </c>
      <c r="F2" s="1084" t="s">
        <v>1939</v>
      </c>
    </row>
    <row r="3" spans="1:6" ht="12" customHeight="1" x14ac:dyDescent="0.2">
      <c r="A3" s="2313"/>
      <c r="B3" s="547"/>
      <c r="C3" s="833"/>
      <c r="D3" s="834" t="s">
        <v>295</v>
      </c>
      <c r="E3" s="833"/>
      <c r="F3" s="834" t="s">
        <v>296</v>
      </c>
    </row>
    <row r="4" spans="1:6" ht="13.7" customHeight="1" x14ac:dyDescent="0.2">
      <c r="A4" s="545" t="s">
        <v>1375</v>
      </c>
      <c r="B4" s="560">
        <f>'Revenues 9-14'!C5</f>
        <v>245962</v>
      </c>
      <c r="C4" s="512">
        <v>5561</v>
      </c>
      <c r="D4" s="561">
        <f>B4-C4</f>
        <v>240401</v>
      </c>
      <c r="E4" s="512">
        <v>257977</v>
      </c>
      <c r="F4" s="561">
        <f>E4-C4</f>
        <v>252416</v>
      </c>
    </row>
    <row r="5" spans="1:6" ht="13.7" customHeight="1" x14ac:dyDescent="0.2">
      <c r="A5" s="545" t="s">
        <v>1038</v>
      </c>
      <c r="B5" s="560">
        <f>'Revenues 9-14'!D5</f>
        <v>40375</v>
      </c>
      <c r="C5" s="512">
        <v>913</v>
      </c>
      <c r="D5" s="561">
        <f t="shared" ref="D5:D18" si="0">B5-C5</f>
        <v>39462</v>
      </c>
      <c r="E5" s="512">
        <v>42347</v>
      </c>
      <c r="F5" s="561">
        <f>E5-C5</f>
        <v>41434</v>
      </c>
    </row>
    <row r="6" spans="1:6" ht="13.7" customHeight="1" x14ac:dyDescent="0.2">
      <c r="A6" s="545" t="s">
        <v>480</v>
      </c>
      <c r="B6" s="560">
        <f>'Revenues 9-14'!E5</f>
        <v>0</v>
      </c>
      <c r="C6" s="512">
        <v>0</v>
      </c>
      <c r="D6" s="561">
        <f t="shared" si="0"/>
        <v>0</v>
      </c>
      <c r="E6" s="512"/>
      <c r="F6" s="561">
        <f t="shared" ref="F6:F18" si="1">E6-C6</f>
        <v>0</v>
      </c>
    </row>
    <row r="7" spans="1:6" ht="13.7" customHeight="1" x14ac:dyDescent="0.2">
      <c r="A7" s="545" t="s">
        <v>162</v>
      </c>
      <c r="B7" s="560">
        <f>'Revenues 9-14'!F5</f>
        <v>18563</v>
      </c>
      <c r="C7" s="512">
        <v>419</v>
      </c>
      <c r="D7" s="561">
        <f t="shared" si="0"/>
        <v>18144</v>
      </c>
      <c r="E7" s="512">
        <v>19470</v>
      </c>
      <c r="F7" s="561">
        <f t="shared" si="1"/>
        <v>19051</v>
      </c>
    </row>
    <row r="8" spans="1:6" ht="13.7" customHeight="1" x14ac:dyDescent="0.2">
      <c r="A8" s="545" t="s">
        <v>1405</v>
      </c>
      <c r="B8" s="560">
        <f>'Revenues 9-14'!G5</f>
        <v>1018</v>
      </c>
      <c r="C8" s="512">
        <v>56</v>
      </c>
      <c r="D8" s="561">
        <f t="shared" si="0"/>
        <v>962</v>
      </c>
      <c r="E8" s="512">
        <v>2609</v>
      </c>
      <c r="F8" s="561">
        <f t="shared" si="1"/>
        <v>2553</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4641</v>
      </c>
      <c r="C10" s="512">
        <v>105</v>
      </c>
      <c r="D10" s="561">
        <f t="shared" si="0"/>
        <v>4536</v>
      </c>
      <c r="E10" s="512">
        <v>4867</v>
      </c>
      <c r="F10" s="561">
        <f t="shared" si="1"/>
        <v>4762</v>
      </c>
    </row>
    <row r="11" spans="1:6" x14ac:dyDescent="0.2">
      <c r="A11" s="545" t="s">
        <v>478</v>
      </c>
      <c r="B11" s="560">
        <f>'Revenues 9-14'!J5</f>
        <v>102595</v>
      </c>
      <c r="C11" s="512">
        <v>2225</v>
      </c>
      <c r="D11" s="561">
        <f t="shared" si="0"/>
        <v>100370</v>
      </c>
      <c r="E11" s="512">
        <v>103220</v>
      </c>
      <c r="F11" s="561">
        <f t="shared" si="1"/>
        <v>100995</v>
      </c>
    </row>
    <row r="12" spans="1:6" ht="13.7" customHeight="1" x14ac:dyDescent="0.2">
      <c r="A12" s="545" t="s">
        <v>164</v>
      </c>
      <c r="B12" s="560">
        <f>'Revenues 9-14'!K5</f>
        <v>4641</v>
      </c>
      <c r="C12" s="512">
        <v>105</v>
      </c>
      <c r="D12" s="561">
        <f t="shared" si="0"/>
        <v>4536</v>
      </c>
      <c r="E12" s="512">
        <v>4867</v>
      </c>
      <c r="F12" s="561">
        <f t="shared" si="1"/>
        <v>4762</v>
      </c>
    </row>
    <row r="13" spans="1:6" ht="13.7" customHeight="1" x14ac:dyDescent="0.2">
      <c r="A13" s="545" t="s">
        <v>1112</v>
      </c>
      <c r="B13" s="560">
        <f>SUM('Revenues 9-14'!C6:D6)</f>
        <v>4641</v>
      </c>
      <c r="C13" s="512">
        <v>105</v>
      </c>
      <c r="D13" s="561">
        <f t="shared" si="0"/>
        <v>4536</v>
      </c>
      <c r="E13" s="512">
        <v>4868</v>
      </c>
      <c r="F13" s="561">
        <f t="shared" si="1"/>
        <v>4763</v>
      </c>
    </row>
    <row r="14" spans="1:6" ht="13.7" customHeight="1" x14ac:dyDescent="0.2">
      <c r="A14" s="545" t="s">
        <v>479</v>
      </c>
      <c r="B14" s="560">
        <f>SUM('Revenues 9-14'!C7:D7,'Revenues 9-14'!F7:H7)</f>
        <v>3712</v>
      </c>
      <c r="C14" s="512">
        <v>84</v>
      </c>
      <c r="D14" s="561">
        <f t="shared" si="0"/>
        <v>3628</v>
      </c>
      <c r="E14" s="512">
        <v>3894</v>
      </c>
      <c r="F14" s="561">
        <f t="shared" si="1"/>
        <v>3810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5926</v>
      </c>
      <c r="C16" s="512">
        <v>183</v>
      </c>
      <c r="D16" s="561">
        <f t="shared" si="0"/>
        <v>5743</v>
      </c>
      <c r="E16" s="512">
        <v>8508</v>
      </c>
      <c r="F16" s="561">
        <f t="shared" si="1"/>
        <v>8325</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432074</v>
      </c>
      <c r="C19" s="562">
        <f>SUM(C4:C18)</f>
        <v>9756</v>
      </c>
      <c r="D19" s="562">
        <f>SUM(D4:D18)</f>
        <v>422318</v>
      </c>
      <c r="E19" s="562">
        <f>SUM(E4:E18)</f>
        <v>452627</v>
      </c>
      <c r="F19" s="562">
        <f>SUM(F4:F18)</f>
        <v>442871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8" t="s">
        <v>733</v>
      </c>
      <c r="B1" s="2319"/>
      <c r="C1" s="837"/>
    </row>
    <row r="2" spans="1:7" ht="33.75" customHeight="1" x14ac:dyDescent="0.2">
      <c r="A2" s="2327" t="s">
        <v>1971</v>
      </c>
      <c r="B2" s="2328"/>
      <c r="C2" s="1626" t="s">
        <v>1940</v>
      </c>
      <c r="D2" s="1626" t="s">
        <v>1941</v>
      </c>
      <c r="E2" s="1626" t="s">
        <v>1942</v>
      </c>
      <c r="F2" s="1626" t="s">
        <v>1943</v>
      </c>
    </row>
    <row r="3" spans="1:7" ht="23.25" customHeight="1" x14ac:dyDescent="0.2">
      <c r="A3" s="2333" t="s">
        <v>1328</v>
      </c>
      <c r="B3" s="2334"/>
      <c r="C3" s="2320"/>
      <c r="D3" s="2321"/>
      <c r="E3" s="2321"/>
      <c r="F3" s="2322"/>
    </row>
    <row r="4" spans="1:7" ht="12.75" customHeight="1" thickBot="1" x14ac:dyDescent="0.25">
      <c r="A4" s="2316" t="s">
        <v>734</v>
      </c>
      <c r="B4" s="2329"/>
      <c r="C4" s="927"/>
      <c r="D4" s="927"/>
      <c r="E4" s="927"/>
      <c r="F4" s="1601">
        <f>SUM(C4+D4)-E4</f>
        <v>0</v>
      </c>
    </row>
    <row r="5" spans="1:7" ht="13.5" thickTop="1" x14ac:dyDescent="0.2">
      <c r="A5" s="2330" t="s">
        <v>1324</v>
      </c>
      <c r="B5" s="2315"/>
      <c r="C5" s="2323"/>
      <c r="D5" s="2324"/>
      <c r="E5" s="2324"/>
      <c r="F5" s="232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31" t="s">
        <v>735</v>
      </c>
      <c r="B15" s="2332"/>
      <c r="C15" s="1601">
        <f>SUM(C6:C14)</f>
        <v>0</v>
      </c>
      <c r="D15" s="1601">
        <f>SUM(D6:D14)</f>
        <v>0</v>
      </c>
      <c r="E15" s="1601">
        <f>SUM(E6:E14)</f>
        <v>0</v>
      </c>
      <c r="F15" s="1601">
        <f>SUM(F6:F14)</f>
        <v>0</v>
      </c>
      <c r="G15" s="685"/>
    </row>
    <row r="16" spans="1:7" s="56" customFormat="1" ht="13.5" thickTop="1" x14ac:dyDescent="0.2">
      <c r="A16" s="2326" t="s">
        <v>1325</v>
      </c>
      <c r="B16" s="2315"/>
      <c r="C16" s="2323"/>
      <c r="D16" s="2324"/>
      <c r="E16" s="2324"/>
      <c r="F16" s="2325"/>
    </row>
    <row r="17" spans="1:11" ht="12.75" customHeight="1" thickBot="1" x14ac:dyDescent="0.25">
      <c r="A17" s="2341" t="s">
        <v>67</v>
      </c>
      <c r="B17" s="2342"/>
      <c r="C17" s="1602"/>
      <c r="D17" s="512"/>
      <c r="E17" s="1602"/>
      <c r="F17" s="1601">
        <f>SUM(C17+D17)-E17</f>
        <v>0</v>
      </c>
    </row>
    <row r="18" spans="1:11" ht="12.75" customHeight="1" thickTop="1" thickBot="1" x14ac:dyDescent="0.25">
      <c r="A18" s="2341" t="s">
        <v>7</v>
      </c>
      <c r="B18" s="2342"/>
      <c r="C18" s="1602"/>
      <c r="D18" s="512"/>
      <c r="E18" s="1602"/>
      <c r="F18" s="1601">
        <f>SUM(C18+D18)-E18</f>
        <v>0</v>
      </c>
    </row>
    <row r="19" spans="1:11" ht="12.75" customHeight="1" thickTop="1" thickBot="1" x14ac:dyDescent="0.25">
      <c r="A19" s="2341" t="s">
        <v>454</v>
      </c>
      <c r="B19" s="2342"/>
      <c r="C19" s="1602"/>
      <c r="D19" s="512"/>
      <c r="E19" s="1602"/>
      <c r="F19" s="1601">
        <f>SUM(C19+D19)-E19</f>
        <v>0</v>
      </c>
    </row>
    <row r="20" spans="1:11" ht="12.75" customHeight="1" thickTop="1" thickBot="1" x14ac:dyDescent="0.25">
      <c r="A20" s="2343" t="s">
        <v>527</v>
      </c>
      <c r="B20" s="2344"/>
      <c r="C20" s="1602"/>
      <c r="D20" s="512"/>
      <c r="E20" s="1602"/>
      <c r="F20" s="1601">
        <f>SUM(C20+D20)-E20</f>
        <v>0</v>
      </c>
    </row>
    <row r="21" spans="1:11" ht="14.25" thickTop="1" thickBot="1" x14ac:dyDescent="0.25">
      <c r="A21" s="2316" t="s">
        <v>736</v>
      </c>
      <c r="B21" s="2332"/>
      <c r="C21" s="1601">
        <f>SUM(C17:C20)</f>
        <v>0</v>
      </c>
      <c r="D21" s="1601">
        <f>SUM(D17:D20)</f>
        <v>0</v>
      </c>
      <c r="E21" s="1601">
        <f>SUM(E17:E20)</f>
        <v>0</v>
      </c>
      <c r="F21" s="1601">
        <f>SUM(F17:F20)</f>
        <v>0</v>
      </c>
      <c r="G21" s="685"/>
    </row>
    <row r="22" spans="1:11" ht="13.5" thickTop="1" x14ac:dyDescent="0.2">
      <c r="A22" s="2345" t="s">
        <v>1326</v>
      </c>
      <c r="B22" s="2315"/>
      <c r="C22" s="2323"/>
      <c r="D22" s="2324"/>
      <c r="E22" s="2324"/>
      <c r="F22" s="2325"/>
    </row>
    <row r="23" spans="1:11" ht="23.25" customHeight="1" thickBot="1" x14ac:dyDescent="0.25">
      <c r="A23" s="2316" t="s">
        <v>737</v>
      </c>
      <c r="B23" s="2332"/>
      <c r="C23" s="927"/>
      <c r="D23" s="927"/>
      <c r="E23" s="927"/>
      <c r="F23" s="1601">
        <f>SUM(C23+D23)-E23</f>
        <v>0</v>
      </c>
      <c r="G23" s="685"/>
    </row>
    <row r="24" spans="1:11" ht="13.5" thickTop="1" x14ac:dyDescent="0.2">
      <c r="A24" s="2345" t="s">
        <v>1327</v>
      </c>
      <c r="B24" s="2315"/>
      <c r="C24" s="2323"/>
      <c r="D24" s="2324"/>
      <c r="E24" s="2324"/>
      <c r="F24" s="2325"/>
    </row>
    <row r="25" spans="1:11" ht="13.5" thickBot="1" x14ac:dyDescent="0.25">
      <c r="A25" s="2316" t="s">
        <v>738</v>
      </c>
      <c r="B25" s="2348"/>
      <c r="C25" s="927"/>
      <c r="D25" s="927"/>
      <c r="E25" s="927"/>
      <c r="F25" s="1601">
        <f>SUM(C25+D25)-E25</f>
        <v>0</v>
      </c>
      <c r="G25" s="685"/>
    </row>
    <row r="26" spans="1:11" ht="13.5" thickTop="1" x14ac:dyDescent="0.2">
      <c r="A26" s="2314" t="s">
        <v>762</v>
      </c>
      <c r="B26" s="2315"/>
      <c r="C26" s="1603"/>
      <c r="D26" s="1603"/>
      <c r="E26" s="1603"/>
      <c r="F26" s="1604"/>
    </row>
    <row r="27" spans="1:11" ht="13.5" thickBot="1" x14ac:dyDescent="0.25">
      <c r="A27" s="2316" t="s">
        <v>1260</v>
      </c>
      <c r="B27" s="2317"/>
      <c r="C27" s="512"/>
      <c r="D27" s="512"/>
      <c r="E27" s="512"/>
      <c r="F27" s="1601">
        <f>SUM(C27+D27)-E27</f>
        <v>0</v>
      </c>
      <c r="G27" s="685"/>
    </row>
    <row r="28" spans="1:11" ht="7.5" customHeight="1" thickTop="1" x14ac:dyDescent="0.2">
      <c r="A28" s="548"/>
    </row>
    <row r="29" spans="1:11" ht="23.25" customHeight="1" x14ac:dyDescent="0.2">
      <c r="A29" s="2346" t="s">
        <v>685</v>
      </c>
      <c r="B29" s="234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35" t="s">
        <v>687</v>
      </c>
      <c r="C52" s="2336"/>
      <c r="D52" s="2336"/>
      <c r="E52" s="124" t="s">
        <v>1011</v>
      </c>
      <c r="F52" s="2337"/>
      <c r="G52" s="2338"/>
      <c r="H52" s="118"/>
      <c r="I52" s="118"/>
      <c r="J52" s="121"/>
    </row>
    <row r="53" spans="1:11" ht="11.25" customHeight="1" x14ac:dyDescent="0.2">
      <c r="A53" s="753" t="s">
        <v>1086</v>
      </c>
      <c r="B53" s="125" t="s">
        <v>1127</v>
      </c>
      <c r="C53" s="121"/>
      <c r="D53" s="117"/>
      <c r="E53" s="124" t="s">
        <v>587</v>
      </c>
      <c r="F53" s="2339"/>
      <c r="G53" s="2340"/>
      <c r="H53" s="118"/>
      <c r="I53" s="118"/>
      <c r="J53" s="121"/>
    </row>
    <row r="54" spans="1:11" ht="11.25" customHeight="1" x14ac:dyDescent="0.2">
      <c r="A54" s="754" t="s">
        <v>1087</v>
      </c>
      <c r="B54" s="123" t="s">
        <v>1128</v>
      </c>
      <c r="C54" s="121"/>
      <c r="D54" s="117"/>
      <c r="E54" s="124" t="s">
        <v>588</v>
      </c>
      <c r="F54" s="2339"/>
      <c r="G54" s="234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6" t="s">
        <v>1023</v>
      </c>
      <c r="B1" s="2367"/>
      <c r="C1" s="2367"/>
      <c r="D1" s="2367"/>
      <c r="E1" s="2367"/>
      <c r="F1" s="2367"/>
      <c r="G1" s="2368"/>
      <c r="H1" s="1239"/>
      <c r="I1" s="759"/>
      <c r="J1" s="758"/>
    </row>
    <row r="2" spans="1:11" ht="36.75" x14ac:dyDescent="0.2">
      <c r="A2" s="2352" t="s">
        <v>1972</v>
      </c>
      <c r="B2" s="2353"/>
      <c r="C2" s="2353"/>
      <c r="D2" s="2353"/>
      <c r="E2" s="2354"/>
      <c r="F2" s="1886" t="s">
        <v>1077</v>
      </c>
      <c r="G2" s="1887" t="s">
        <v>101</v>
      </c>
      <c r="H2" s="1887" t="s">
        <v>479</v>
      </c>
      <c r="I2" s="1887" t="s">
        <v>1379</v>
      </c>
      <c r="J2" s="1887" t="s">
        <v>1022</v>
      </c>
      <c r="K2" s="1887" t="s">
        <v>145</v>
      </c>
    </row>
    <row r="3" spans="1:11" x14ac:dyDescent="0.2">
      <c r="A3" s="2355" t="s">
        <v>1946</v>
      </c>
      <c r="B3" s="2356"/>
      <c r="C3" s="2356"/>
      <c r="D3" s="2356"/>
      <c r="E3" s="2357"/>
      <c r="F3" s="255"/>
      <c r="G3" s="563"/>
      <c r="H3" s="563"/>
      <c r="I3" s="563"/>
      <c r="J3" s="1216"/>
      <c r="K3" s="1216"/>
    </row>
    <row r="4" spans="1:11" x14ac:dyDescent="0.2">
      <c r="A4" s="2358" t="s">
        <v>434</v>
      </c>
      <c r="B4" s="2359"/>
      <c r="C4" s="2359"/>
      <c r="D4" s="2359"/>
      <c r="E4" s="2336"/>
      <c r="F4" s="550"/>
      <c r="G4" s="571"/>
      <c r="H4" s="570"/>
      <c r="I4" s="571"/>
      <c r="J4" s="1194"/>
      <c r="K4" s="1194"/>
    </row>
    <row r="5" spans="1:11" ht="13.5" customHeight="1" x14ac:dyDescent="0.2">
      <c r="A5" s="2369" t="s">
        <v>1259</v>
      </c>
      <c r="B5" s="2370"/>
      <c r="C5" s="2370"/>
      <c r="D5" s="2370"/>
      <c r="E5" s="2371"/>
      <c r="F5" s="1150" t="s">
        <v>1014</v>
      </c>
      <c r="G5" s="569"/>
      <c r="H5" s="563">
        <v>3712</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72" t="s">
        <v>1908</v>
      </c>
      <c r="B10" s="2349"/>
      <c r="C10" s="2349"/>
      <c r="D10" s="2349"/>
      <c r="E10" s="2373"/>
      <c r="F10" s="1282" t="s">
        <v>1030</v>
      </c>
      <c r="G10" s="568"/>
      <c r="H10" s="1283"/>
      <c r="I10" s="563"/>
      <c r="J10" s="1216"/>
      <c r="K10" s="1216"/>
    </row>
    <row r="11" spans="1:11" x14ac:dyDescent="0.2">
      <c r="A11" s="2369" t="s">
        <v>167</v>
      </c>
      <c r="B11" s="2370"/>
      <c r="C11" s="2370"/>
      <c r="D11" s="2370"/>
      <c r="E11" s="237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3712</v>
      </c>
      <c r="I12" s="564">
        <f>SUM(I5:I11)</f>
        <v>0</v>
      </c>
      <c r="J12" s="564">
        <f>SUM(J5:J11)</f>
        <v>0</v>
      </c>
      <c r="K12" s="564">
        <f>SUM(K5:K11)</f>
        <v>0</v>
      </c>
    </row>
    <row r="13" spans="1:11" ht="12.75" customHeight="1" thickTop="1" x14ac:dyDescent="0.2">
      <c r="A13" s="2360" t="s">
        <v>435</v>
      </c>
      <c r="B13" s="2361"/>
      <c r="C13" s="2361"/>
      <c r="D13" s="2361"/>
      <c r="E13" s="2362"/>
      <c r="F13" s="1151"/>
      <c r="G13" s="565"/>
      <c r="H13" s="566"/>
      <c r="I13" s="567"/>
      <c r="J13" s="567"/>
      <c r="K13" s="567"/>
    </row>
    <row r="14" spans="1:11" x14ac:dyDescent="0.2">
      <c r="A14" s="2377" t="s">
        <v>535</v>
      </c>
      <c r="B14" s="2377"/>
      <c r="C14" s="2377"/>
      <c r="D14" s="2377"/>
      <c r="E14" s="2378"/>
      <c r="F14" s="257" t="s">
        <v>1020</v>
      </c>
      <c r="G14" s="568"/>
      <c r="H14" s="563"/>
      <c r="I14" s="569"/>
      <c r="J14" s="1184"/>
      <c r="K14" s="1216"/>
    </row>
    <row r="15" spans="1:11" x14ac:dyDescent="0.2">
      <c r="A15" s="2370" t="s">
        <v>5</v>
      </c>
      <c r="B15" s="2370"/>
      <c r="C15" s="2370"/>
      <c r="D15" s="2370"/>
      <c r="E15" s="2371"/>
      <c r="F15" s="257" t="s">
        <v>1021</v>
      </c>
      <c r="G15" s="569"/>
      <c r="H15" s="563"/>
      <c r="I15" s="563"/>
      <c r="J15" s="1216"/>
      <c r="K15" s="1216"/>
    </row>
    <row r="16" spans="1:11" ht="12.75" customHeight="1" x14ac:dyDescent="0.2">
      <c r="A16" s="2370" t="s">
        <v>339</v>
      </c>
      <c r="B16" s="2370"/>
      <c r="C16" s="2370"/>
      <c r="D16" s="2370"/>
      <c r="E16" s="237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63" t="s">
        <v>433</v>
      </c>
      <c r="B18" s="2364"/>
      <c r="C18" s="2364"/>
      <c r="D18" s="2364"/>
      <c r="E18" s="2365"/>
      <c r="F18" s="257" t="s">
        <v>1107</v>
      </c>
      <c r="G18" s="568"/>
      <c r="H18" s="568"/>
      <c r="I18" s="568"/>
      <c r="J18" s="1216"/>
      <c r="K18" s="1202"/>
    </row>
    <row r="19" spans="1:11" ht="23.25" customHeight="1" x14ac:dyDescent="0.2">
      <c r="A19" s="2370" t="s">
        <v>490</v>
      </c>
      <c r="B19" s="2380"/>
      <c r="C19" s="2380"/>
      <c r="D19" s="2380"/>
      <c r="E19" s="2371"/>
      <c r="F19" s="257" t="s">
        <v>1108</v>
      </c>
      <c r="G19" s="568"/>
      <c r="H19" s="568"/>
      <c r="I19" s="568"/>
      <c r="J19" s="1216"/>
      <c r="K19" s="1202"/>
    </row>
    <row r="20" spans="1:11" ht="12.75" customHeight="1" x14ac:dyDescent="0.2">
      <c r="A20" s="2381" t="s">
        <v>1907</v>
      </c>
      <c r="B20" s="2382"/>
      <c r="C20" s="2382"/>
      <c r="D20" s="2382"/>
      <c r="E20" s="238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49" t="s">
        <v>1909</v>
      </c>
      <c r="B22" s="2349"/>
      <c r="C22" s="2349"/>
      <c r="D22" s="2349"/>
      <c r="E22" s="237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3712</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3712</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74"/>
      <c r="I31" s="2375"/>
      <c r="J31" s="2375"/>
      <c r="K31" s="2375"/>
    </row>
    <row r="32" spans="1:11" x14ac:dyDescent="0.2">
      <c r="A32" s="59"/>
      <c r="B32" s="9"/>
      <c r="C32" s="9"/>
      <c r="D32" s="9"/>
      <c r="E32" s="552"/>
      <c r="F32" s="1157" t="s">
        <v>639</v>
      </c>
      <c r="G32" s="572"/>
      <c r="H32" s="2376"/>
      <c r="I32" s="2375"/>
      <c r="J32" s="2375"/>
      <c r="K32" s="2375"/>
    </row>
    <row r="33" spans="1:11" ht="9.75" customHeight="1" x14ac:dyDescent="0.2">
      <c r="A33" s="1788" t="s">
        <v>1906</v>
      </c>
      <c r="B33" s="113"/>
      <c r="C33" s="113"/>
      <c r="D33" s="113"/>
      <c r="E33" s="113"/>
      <c r="F33" s="113"/>
      <c r="G33" s="573"/>
      <c r="H33" s="2376"/>
      <c r="I33" s="2375"/>
      <c r="J33" s="2375"/>
      <c r="K33" s="237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49" t="s">
        <v>640</v>
      </c>
      <c r="B41" s="2350"/>
      <c r="C41" s="2350"/>
      <c r="D41" s="2350"/>
      <c r="E41" s="2350"/>
      <c r="F41" s="235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verticalCentered="1" headings="1"/>
  <pageMargins left="1" right="0.5" top="0.75" bottom="0.75" header="0.5"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84"/>
      <c r="K1" s="2385"/>
      <c r="L1" s="2385"/>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c r="D5" s="642"/>
      <c r="E5" s="642"/>
      <c r="F5" s="1067">
        <f>(C5+D5)-E5</f>
        <v>0</v>
      </c>
      <c r="G5" s="638"/>
      <c r="H5" s="644"/>
      <c r="I5" s="644"/>
      <c r="J5" s="644"/>
      <c r="K5" s="649"/>
      <c r="L5" s="1066">
        <f>F5-K5</f>
        <v>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1592756</v>
      </c>
      <c r="D8" s="643"/>
      <c r="E8" s="643"/>
      <c r="F8" s="1067">
        <f>(C8+D8)-E8</f>
        <v>1592756</v>
      </c>
      <c r="G8" s="639">
        <v>50</v>
      </c>
      <c r="H8" s="575">
        <v>389295</v>
      </c>
      <c r="I8" s="575">
        <v>79638</v>
      </c>
      <c r="J8" s="575"/>
      <c r="K8" s="1066">
        <f>(H8+I8)-J8</f>
        <v>468933</v>
      </c>
      <c r="L8" s="1066">
        <f>F8-K8</f>
        <v>1123823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1450</v>
      </c>
      <c r="D10" s="1068">
        <v>7017</v>
      </c>
      <c r="E10" s="1068"/>
      <c r="F10" s="1069">
        <f>(C10+D10)-E10</f>
        <v>8467</v>
      </c>
      <c r="G10" s="639">
        <v>20</v>
      </c>
      <c r="H10" s="1070">
        <v>435</v>
      </c>
      <c r="I10" s="1070">
        <v>320</v>
      </c>
      <c r="J10" s="1070"/>
      <c r="K10" s="1066">
        <f>(H10+I10)-J10</f>
        <v>755</v>
      </c>
      <c r="L10" s="1066">
        <f>F10-K10</f>
        <v>7712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92454</v>
      </c>
      <c r="D12" s="643"/>
      <c r="E12" s="643"/>
      <c r="F12" s="1067">
        <f>(C12+D12)-E12</f>
        <v>92454</v>
      </c>
      <c r="G12" s="639">
        <v>10</v>
      </c>
      <c r="H12" s="575">
        <v>29969</v>
      </c>
      <c r="I12" s="575">
        <v>9245</v>
      </c>
      <c r="J12" s="575"/>
      <c r="K12" s="1066">
        <f>(H12+I12)-J12</f>
        <v>39214</v>
      </c>
      <c r="L12" s="1066">
        <f>F12-K12</f>
        <v>53240</v>
      </c>
    </row>
    <row r="13" spans="1:14" ht="14.25" thickTop="1" thickBot="1" x14ac:dyDescent="0.25">
      <c r="A13" s="654" t="s">
        <v>1336</v>
      </c>
      <c r="B13" s="285">
        <v>252</v>
      </c>
      <c r="C13" s="643">
        <v>239394</v>
      </c>
      <c r="D13" s="643">
        <v>65853</v>
      </c>
      <c r="E13" s="643"/>
      <c r="F13" s="1067">
        <f>(C13+D13)-E13</f>
        <v>305247</v>
      </c>
      <c r="G13" s="639">
        <v>5</v>
      </c>
      <c r="H13" s="575">
        <v>170188</v>
      </c>
      <c r="I13" s="575">
        <v>28441</v>
      </c>
      <c r="J13" s="575"/>
      <c r="K13" s="1066">
        <f>(H13+I13)-J13</f>
        <v>198629</v>
      </c>
      <c r="L13" s="1066">
        <f>F13-K13</f>
        <v>106618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124916</v>
      </c>
      <c r="D15" s="643">
        <v>1244068</v>
      </c>
      <c r="E15" s="643"/>
      <c r="F15" s="1067">
        <f>(C15+D15)-E15</f>
        <v>1368984</v>
      </c>
      <c r="G15" s="640" t="s">
        <v>1030</v>
      </c>
      <c r="H15" s="641"/>
      <c r="I15" s="641"/>
      <c r="J15" s="641"/>
      <c r="K15" s="641"/>
      <c r="L15" s="1066">
        <f>F15-K15</f>
        <v>1368984</v>
      </c>
    </row>
    <row r="16" spans="1:14" ht="15" customHeight="1" thickTop="1" thickBot="1" x14ac:dyDescent="0.25">
      <c r="A16" s="838" t="s">
        <v>748</v>
      </c>
      <c r="B16" s="873">
        <v>200</v>
      </c>
      <c r="C16" s="645">
        <f>SUM(C3,C5:C6,C8:C10,C12:C15)</f>
        <v>2050970</v>
      </c>
      <c r="D16" s="645">
        <f>SUM(D3,D5:D6,D8:D10,D12:D15)</f>
        <v>1316938</v>
      </c>
      <c r="E16" s="645">
        <f>SUM(E3,E5:E6,E8:E10,E12:E15)</f>
        <v>0</v>
      </c>
      <c r="F16" s="645">
        <f>SUM(F3,F5:F6,F8:F10,F12:F15)</f>
        <v>3367908</v>
      </c>
      <c r="G16" s="639"/>
      <c r="H16" s="645">
        <f>SUM(H3,H6,H8:H10,H12:H14,)</f>
        <v>589887</v>
      </c>
      <c r="I16" s="645">
        <f>SUM(I3,I6,I8:I10,I12:I14,)</f>
        <v>117644</v>
      </c>
      <c r="J16" s="645">
        <f>SUM(J3,J6,J8:J10,J12:J14,)</f>
        <v>0</v>
      </c>
      <c r="K16" s="1067">
        <f>(H16+I16)-J16</f>
        <v>707531</v>
      </c>
      <c r="L16" s="1067">
        <f>F16-K16</f>
        <v>2660377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117644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sqref="A1:F1"/>
      <selection pane="bottomLeft" activeCell="K80" sqref="K8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9" t="s">
        <v>1978</v>
      </c>
      <c r="B1" s="2390"/>
      <c r="C1" s="2390"/>
      <c r="D1" s="2390"/>
      <c r="E1" s="2390"/>
      <c r="F1" s="2391"/>
      <c r="G1" s="940"/>
    </row>
    <row r="2" spans="1:7" ht="13.5" thickBot="1" x14ac:dyDescent="0.25">
      <c r="A2" s="2392" t="s">
        <v>567</v>
      </c>
      <c r="B2" s="2393"/>
      <c r="C2" s="2393"/>
      <c r="D2" s="2393"/>
      <c r="E2" s="2393"/>
      <c r="F2" s="239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95"/>
      <c r="B5" s="2396"/>
      <c r="C5" s="2396"/>
      <c r="D5" s="2396"/>
      <c r="E5" s="2396"/>
      <c r="F5" s="2396"/>
    </row>
    <row r="6" spans="1:7" ht="13.5" customHeight="1" thickBot="1" x14ac:dyDescent="0.25">
      <c r="A6" s="2386" t="s">
        <v>1316</v>
      </c>
      <c r="B6" s="2387"/>
      <c r="C6" s="2387"/>
      <c r="D6" s="2387"/>
      <c r="E6" s="2387"/>
      <c r="F6" s="2388"/>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2139094</v>
      </c>
      <c r="G8" s="357"/>
    </row>
    <row r="9" spans="1:7" ht="12" customHeight="1" x14ac:dyDescent="0.2">
      <c r="A9" s="359" t="s">
        <v>539</v>
      </c>
      <c r="B9" s="944" t="s">
        <v>1872</v>
      </c>
      <c r="C9" s="358"/>
      <c r="D9" s="359" t="s">
        <v>591</v>
      </c>
      <c r="E9" s="579"/>
      <c r="F9" s="946">
        <f>'Expenditures 15-22'!K150</f>
        <v>226484</v>
      </c>
      <c r="G9" s="947"/>
    </row>
    <row r="10" spans="1:7" ht="12" customHeight="1" x14ac:dyDescent="0.2">
      <c r="A10" s="359" t="s">
        <v>589</v>
      </c>
      <c r="B10" s="944" t="s">
        <v>1873</v>
      </c>
      <c r="C10" s="358"/>
      <c r="D10" s="359" t="s">
        <v>591</v>
      </c>
      <c r="E10" s="579"/>
      <c r="F10" s="946">
        <f>'Expenditures 15-22'!K168</f>
        <v>0</v>
      </c>
      <c r="G10" s="947"/>
    </row>
    <row r="11" spans="1:7" ht="12" customHeight="1" x14ac:dyDescent="0.2">
      <c r="A11" s="359" t="s">
        <v>540</v>
      </c>
      <c r="B11" s="944" t="s">
        <v>1874</v>
      </c>
      <c r="C11" s="358"/>
      <c r="D11" s="359" t="s">
        <v>591</v>
      </c>
      <c r="E11" s="579"/>
      <c r="F11" s="946">
        <f>'Expenditures 15-22'!K204</f>
        <v>190412</v>
      </c>
      <c r="G11" s="947"/>
    </row>
    <row r="12" spans="1:7" ht="12" customHeight="1" x14ac:dyDescent="0.2">
      <c r="A12" s="359" t="s">
        <v>541</v>
      </c>
      <c r="B12" s="944" t="s">
        <v>1875</v>
      </c>
      <c r="C12" s="358"/>
      <c r="D12" s="359" t="s">
        <v>591</v>
      </c>
      <c r="E12" s="579"/>
      <c r="F12" s="946">
        <f>'Expenditures 15-22'!K288</f>
        <v>49210</v>
      </c>
      <c r="G12" s="947"/>
    </row>
    <row r="13" spans="1:7" ht="12" customHeight="1" x14ac:dyDescent="0.2">
      <c r="A13" s="359" t="s">
        <v>113</v>
      </c>
      <c r="B13" s="944" t="s">
        <v>1876</v>
      </c>
      <c r="C13" s="358"/>
      <c r="D13" s="359" t="s">
        <v>591</v>
      </c>
      <c r="E13" s="579"/>
      <c r="F13" s="946">
        <f>'Expenditures 15-22'!K331</f>
        <v>102885</v>
      </c>
      <c r="G13" s="948"/>
    </row>
    <row r="14" spans="1:7" ht="12" customHeight="1" thickBot="1" x14ac:dyDescent="0.25">
      <c r="A14" s="949"/>
      <c r="B14" s="580"/>
      <c r="C14" s="581"/>
      <c r="D14" s="1004" t="s">
        <v>591</v>
      </c>
      <c r="E14" s="592" t="s">
        <v>1134</v>
      </c>
      <c r="F14" s="950">
        <f>SUM(F8:F13)</f>
        <v>2708085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52988</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50619</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132933</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82254</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156002</v>
      </c>
      <c r="G53" s="357"/>
    </row>
    <row r="54" spans="1:7" ht="12" customHeight="1" x14ac:dyDescent="0.2">
      <c r="A54" s="359" t="s">
        <v>538</v>
      </c>
      <c r="B54" s="359" t="s">
        <v>1884</v>
      </c>
      <c r="C54" s="965" t="s">
        <v>1160</v>
      </c>
      <c r="D54" s="961" t="s">
        <v>1302</v>
      </c>
      <c r="E54" s="579"/>
      <c r="F54" s="1108">
        <f>'Expenditures 15-22'!G114</f>
        <v>60033</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9757</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13452</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607</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1034</v>
      </c>
      <c r="G71" s="357"/>
    </row>
    <row r="72" spans="1:8" ht="12" customHeight="1" x14ac:dyDescent="0.2">
      <c r="A72" s="359" t="s">
        <v>541</v>
      </c>
      <c r="B72" s="359" t="s">
        <v>1901</v>
      </c>
      <c r="C72" s="962">
        <f>'Expenditures 15-22'!B274</f>
        <v>3000</v>
      </c>
      <c r="D72" s="952" t="s">
        <v>528</v>
      </c>
      <c r="E72" s="579"/>
      <c r="F72" s="1108">
        <f>'Expenditures 15-22'!K274</f>
        <v>5607</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565286</v>
      </c>
      <c r="G75" s="357"/>
    </row>
    <row r="76" spans="1:8" s="971" customFormat="1" ht="12" customHeight="1" thickTop="1" thickBot="1" x14ac:dyDescent="0.25">
      <c r="A76" s="585"/>
      <c r="B76" s="583"/>
      <c r="C76" s="584"/>
      <c r="D76" s="970" t="s">
        <v>1858</v>
      </c>
      <c r="E76" s="595"/>
      <c r="F76" s="1114">
        <f>(F14-F75)</f>
        <v>2142799</v>
      </c>
      <c r="G76" s="359"/>
    </row>
    <row r="77" spans="1:8" s="971" customFormat="1" ht="12" customHeight="1" thickTop="1" x14ac:dyDescent="0.2">
      <c r="A77" s="586"/>
      <c r="B77" s="583"/>
      <c r="C77" s="584"/>
      <c r="D77" s="970" t="s">
        <v>1948</v>
      </c>
      <c r="E77" s="595"/>
      <c r="F77" s="1622">
        <v>113.75</v>
      </c>
      <c r="G77" s="360"/>
      <c r="H77" s="359"/>
    </row>
    <row r="78" spans="1:8" s="971" customFormat="1" ht="12" customHeight="1" thickBot="1" x14ac:dyDescent="0.25">
      <c r="A78" s="587"/>
      <c r="B78" s="583"/>
      <c r="C78" s="584"/>
      <c r="D78" s="970" t="s">
        <v>1928</v>
      </c>
      <c r="E78" s="595" t="s">
        <v>1134</v>
      </c>
      <c r="F78" s="1115">
        <f>IF(F77&gt;0,F76/F77," Complete Line 77")</f>
        <v>18837.793406593406</v>
      </c>
      <c r="G78" s="359"/>
    </row>
    <row r="79" spans="1:8" s="971" customFormat="1" ht="12" thickTop="1" x14ac:dyDescent="0.2">
      <c r="A79" s="384"/>
      <c r="B79" s="359"/>
      <c r="C79" s="358"/>
      <c r="D79" s="582"/>
      <c r="E79" s="579"/>
      <c r="F79" s="972"/>
      <c r="G79" s="359"/>
    </row>
    <row r="80" spans="1:8" s="971" customFormat="1" ht="12" thickBot="1" x14ac:dyDescent="0.25">
      <c r="A80" s="2386" t="s">
        <v>1317</v>
      </c>
      <c r="B80" s="2387"/>
      <c r="C80" s="2387"/>
      <c r="D80" s="2387"/>
      <c r="E80" s="2387"/>
      <c r="F80" s="238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0</v>
      </c>
      <c r="G93" s="979"/>
    </row>
    <row r="94" spans="1:7" ht="12" customHeight="1" x14ac:dyDescent="0.2">
      <c r="A94" s="980" t="s">
        <v>147</v>
      </c>
      <c r="B94" s="980" t="s">
        <v>183</v>
      </c>
      <c r="C94" s="977">
        <v>1700</v>
      </c>
      <c r="D94" s="986" t="str">
        <f>'Revenues 9-14'!A82</f>
        <v>Total District/School Activity Income</v>
      </c>
      <c r="E94" s="385"/>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84093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763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133069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91322</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78590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259802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154678</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34107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27175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585</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1869</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866553</v>
      </c>
    </row>
    <row r="176" spans="1:7" ht="12" customHeight="1" x14ac:dyDescent="0.2">
      <c r="A176" s="588"/>
      <c r="B176" s="589"/>
      <c r="C176" s="590"/>
      <c r="D176" s="1002" t="s">
        <v>1925</v>
      </c>
      <c r="E176" s="1056"/>
      <c r="F176" s="1118">
        <f>'PCTC-OEPP 28-29'!F76-F175</f>
        <v>1276246</v>
      </c>
    </row>
    <row r="177" spans="1:7" ht="12" customHeight="1" x14ac:dyDescent="0.2">
      <c r="A177" s="588"/>
      <c r="B177" s="589"/>
      <c r="C177" s="590"/>
      <c r="D177" s="1002" t="s">
        <v>798</v>
      </c>
      <c r="E177" s="1056"/>
      <c r="F177" s="1118">
        <f>'Cap Outlay Deprec 27'!I18</f>
        <v>117644</v>
      </c>
    </row>
    <row r="178" spans="1:7" ht="12" customHeight="1" x14ac:dyDescent="0.2">
      <c r="A178" s="588"/>
      <c r="B178" s="589"/>
      <c r="C178" s="590"/>
      <c r="D178" s="1002" t="s">
        <v>1927</v>
      </c>
      <c r="E178" s="1056"/>
      <c r="F178" s="1118">
        <f>F176+F177</f>
        <v>1393890</v>
      </c>
    </row>
    <row r="179" spans="1:7" ht="12" customHeight="1" x14ac:dyDescent="0.2">
      <c r="A179" s="588"/>
      <c r="B179" s="591"/>
      <c r="C179" s="590"/>
      <c r="D179" s="1002" t="s">
        <v>1979</v>
      </c>
      <c r="E179" s="1056"/>
      <c r="F179" s="1119">
        <f>'PCTC-OEPP 28-29'!F77</f>
        <v>113.75</v>
      </c>
      <c r="G179" s="69"/>
    </row>
    <row r="180" spans="1:7" ht="12" customHeight="1" thickBot="1" x14ac:dyDescent="0.25">
      <c r="A180" s="588"/>
      <c r="B180" s="591"/>
      <c r="C180" s="590"/>
      <c r="D180" s="1002" t="s">
        <v>2070</v>
      </c>
      <c r="E180" s="1056" t="s">
        <v>2071</v>
      </c>
      <c r="F180" s="1120">
        <f>F178/F179</f>
        <v>12253.978021978022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97" t="s">
        <v>1689</v>
      </c>
      <c r="B5" s="2398"/>
      <c r="C5" s="2398"/>
      <c r="D5" s="2398"/>
      <c r="E5" s="2398"/>
      <c r="F5" s="2398"/>
      <c r="G5" s="239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416</v>
      </c>
      <c r="F10" s="865"/>
      <c r="G10" s="1121"/>
      <c r="H10" s="216"/>
      <c r="I10" s="216"/>
    </row>
    <row r="11" spans="1:9" s="2" customFormat="1" ht="22.5" customHeight="1" x14ac:dyDescent="0.2">
      <c r="A11" s="2402" t="s">
        <v>2060</v>
      </c>
      <c r="B11" s="2403"/>
      <c r="C11" s="2403"/>
      <c r="D11" s="2342"/>
      <c r="E11" s="863">
        <v>3076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1082393</v>
      </c>
      <c r="F19" s="771"/>
      <c r="G19" s="773">
        <f>'Expenditures 15-22'!K33-SUM('Expenditures 15-22'!G33,'Expenditures 15-22'!I33)+'Expenditures 15-22'!D223</f>
        <v>1082393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80502</v>
      </c>
      <c r="F21" s="771"/>
      <c r="G21" s="773">
        <f>'Expenditures 15-22'!K42-SUM('Expenditures 15-22'!G42,'Expenditures 15-22'!I42)+'Expenditures 15-22'!K120-SUM('Expenditures 15-22'!G120,'Expenditures 15-22'!I120)+'Expenditures 15-22'!K174-SUM('Expenditures 15-22'!G174,'Expenditures 15-22'!I174)+'Expenditures 15-22'!D232</f>
        <v>80502</v>
      </c>
      <c r="H21" s="286"/>
      <c r="I21" s="216"/>
    </row>
    <row r="22" spans="1:9" s="2" customFormat="1" ht="12" customHeight="1" x14ac:dyDescent="0.2">
      <c r="A22" s="770" t="s">
        <v>663</v>
      </c>
      <c r="B22" s="766"/>
      <c r="C22" s="765">
        <v>2200</v>
      </c>
      <c r="D22" s="771"/>
      <c r="E22" s="772">
        <f>'Expenditures 15-22'!K47-SUM('Expenditures 15-22'!G47,'Expenditures 15-22'!I47)+'Expenditures 15-22'!D237</f>
        <v>84307</v>
      </c>
      <c r="F22" s="771"/>
      <c r="G22" s="773">
        <f>'Expenditures 15-22'!K47-SUM('Expenditures 15-22'!G47,'Expenditures 15-22'!I47)+'Expenditures 15-22'!D237</f>
        <v>84307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350795</v>
      </c>
      <c r="F23" s="771"/>
      <c r="G23" s="772">
        <f>'Expenditures 15-22'!K53-SUM('Expenditures 15-22'!G53,'Expenditures 15-22'!I53)+'Expenditures 15-22'!D251+'Expenditures 15-22'!K323-SUM('Expenditures 15-22'!G323,'Expenditures 15-22'!I323)</f>
        <v>350795</v>
      </c>
      <c r="H23" s="286"/>
      <c r="I23" s="216"/>
    </row>
    <row r="24" spans="1:9" s="2" customFormat="1" ht="12" customHeight="1" x14ac:dyDescent="0.2">
      <c r="A24" s="770" t="s">
        <v>665</v>
      </c>
      <c r="B24" s="766"/>
      <c r="C24" s="765">
        <v>2400</v>
      </c>
      <c r="D24" s="771"/>
      <c r="E24" s="772">
        <f>'Expenditures 15-22'!K57-SUM('Expenditures 15-22'!G57,'Expenditures 15-22'!I57)+'Expenditures 15-22'!D255</f>
        <v>127463</v>
      </c>
      <c r="F24" s="771"/>
      <c r="G24" s="773">
        <f>'Expenditures 15-22'!K57-SUM('Expenditures 15-22'!G57,'Expenditures 15-22'!I57)+'Expenditures 15-22'!D255</f>
        <v>127463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74158</v>
      </c>
      <c r="E27" s="772">
        <f>E8</f>
        <v>0</v>
      </c>
      <c r="F27" s="772">
        <f>'Expenditures 15-22'!K60-SUM('Expenditures 15-22'!G60,'Expenditures 15-22'!I60)+'Expenditures 15-22'!D258-E8</f>
        <v>74158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225159</v>
      </c>
      <c r="F28" s="775">
        <f>'Expenditures 15-22'!K61-SUM('Expenditures 15-22'!G61,'Expenditures 15-22'!I61)+'Expenditures 15-22'!K124-SUM('Expenditures 15-22'!G124,'Expenditures 15-22'!I124)+'Expenditures 15-22'!D260-E9</f>
        <v>225159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177311</v>
      </c>
      <c r="F29" s="771"/>
      <c r="G29" s="773">
        <f>'Expenditures 15-22'!K62-SUM('Expenditures 15-22'!G62,'Expenditures 15-22'!I62)+'Expenditures 15-22'!K125-SUM('Expenditures 15-22'!G125,'Expenditures 15-22'!I125)+'Expenditures 15-22'!K176-SUM('Expenditures 15-22'!G176,'Expenditures 15-22'!I176)+'Expenditures 15-22'!D261</f>
        <v>177311</v>
      </c>
      <c r="H29" s="394"/>
    </row>
    <row r="30" spans="1:9" ht="12" customHeight="1" x14ac:dyDescent="0.2">
      <c r="A30" s="770" t="s">
        <v>107</v>
      </c>
      <c r="B30" s="768"/>
      <c r="C30" s="765">
        <v>2560</v>
      </c>
      <c r="D30" s="771"/>
      <c r="E30" s="772">
        <f>'Expenditures 15-22'!K63-SUM('Expenditures 15-22'!G63,'Expenditures 15-22'!I63)+'Expenditures 15-22'!D262-E10</f>
        <v>100976</v>
      </c>
      <c r="F30" s="771"/>
      <c r="G30" s="772">
        <f>'Expenditures 15-22'!K63-SUM('Expenditures 15-22'!G63,'Expenditures 15-22'!I63)+'Expenditures 15-22'!D262-E10</f>
        <v>100976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57366</v>
      </c>
      <c r="E37" s="772">
        <f>E14</f>
        <v>0</v>
      </c>
      <c r="F37" s="772">
        <f>'Expenditures 15-22'!K71-SUM('Expenditures 15-22'!G71,'Expenditures 15-22'!I71)+'Expenditures 15-22'!D270-E14</f>
        <v>57366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20134</v>
      </c>
      <c r="F38" s="771"/>
      <c r="G38" s="772">
        <f>'Expenditures 15-22'!K73-SUM('Expenditures 15-22'!G73,'Expenditures 15-22'!I73)+'Expenditures 15-22'!K128-SUM('Expenditures 15-22'!G128,'Expenditures 15-22'!I128)+'Expenditures 15-22'!K177-SUM('Expenditures 15-22'!G177,'Expenditures 15-22'!I177)+'Expenditures 15-22'!D272</f>
        <v>20134</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87861</v>
      </c>
      <c r="F39" s="771"/>
      <c r="G39" s="772">
        <f>'Expenditures 15-22'!K75-SUM('Expenditures 15-22'!G75,'Expenditures 15-22'!I75)+'Expenditures 15-22'!K130-SUM('Expenditures 15-22'!G130,'Expenditures 15-22'!I130)+'Expenditures 15-22'!K179-SUM('Expenditures 15-22'!G179,'Expenditures 15-22'!I179)+'Expenditures 15-22'!D274</f>
        <v>87861</v>
      </c>
    </row>
    <row r="40" spans="1:7" ht="12" customHeight="1" x14ac:dyDescent="0.2">
      <c r="A40" s="787" t="s">
        <v>163</v>
      </c>
      <c r="B40" s="788"/>
      <c r="C40" s="789"/>
      <c r="D40" s="775">
        <f>SUM(D19:D39)</f>
        <v>131524</v>
      </c>
      <c r="E40" s="775">
        <f>SUM(E19:E39)</f>
        <v>2336901</v>
      </c>
      <c r="F40" s="775">
        <f>SUM(F19:F39)</f>
        <v>356683</v>
      </c>
      <c r="G40" s="775">
        <f>SUM(G19:G39)</f>
        <v>2111742</v>
      </c>
    </row>
    <row r="41" spans="1:7" x14ac:dyDescent="0.2">
      <c r="A41" s="286"/>
      <c r="B41" s="216"/>
      <c r="C41" s="287"/>
      <c r="D41" s="2400" t="s">
        <v>615</v>
      </c>
      <c r="E41" s="2401"/>
      <c r="F41" s="779" t="s">
        <v>616</v>
      </c>
      <c r="G41" s="786"/>
    </row>
    <row r="42" spans="1:7" ht="12" customHeight="1" x14ac:dyDescent="0.2">
      <c r="A42" s="286"/>
      <c r="B42" s="216"/>
      <c r="C42" s="287"/>
      <c r="D42" s="780" t="s">
        <v>562</v>
      </c>
      <c r="E42" s="776">
        <f>D40</f>
        <v>131524</v>
      </c>
      <c r="F42" s="780" t="s">
        <v>564</v>
      </c>
      <c r="G42" s="776">
        <f>F40</f>
        <v>356683</v>
      </c>
    </row>
    <row r="43" spans="1:7" ht="12" customHeight="1" x14ac:dyDescent="0.2">
      <c r="A43" s="286"/>
      <c r="B43" s="216"/>
      <c r="C43" s="287"/>
      <c r="D43" s="780" t="s">
        <v>563</v>
      </c>
      <c r="E43" s="776">
        <f>E40</f>
        <v>2336901</v>
      </c>
      <c r="F43" s="780" t="s">
        <v>563</v>
      </c>
      <c r="G43" s="776">
        <f>G40</f>
        <v>2111742</v>
      </c>
    </row>
    <row r="44" spans="1:7" ht="12" customHeight="1" x14ac:dyDescent="0.2">
      <c r="A44" s="286"/>
      <c r="B44" s="216"/>
      <c r="C44" s="216"/>
      <c r="D44" s="790" t="s">
        <v>1187</v>
      </c>
      <c r="E44" s="791">
        <f>(E42/E43)</f>
        <v>5.6281374350047347E-2</v>
      </c>
      <c r="F44" s="790" t="s">
        <v>1187</v>
      </c>
      <c r="G44" s="791">
        <f>(G42/G43)</f>
        <v>0.16890462944810494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F14" sqref="F14"/>
    </sheetView>
  </sheetViews>
  <sheetFormatPr defaultColWidth="9.140625" defaultRowHeight="12.75" x14ac:dyDescent="0.2"/>
  <cols>
    <col min="1" max="1" width="52.7109375" style="2012" customWidth="1"/>
    <col min="2" max="2" width="8.5703125" style="1991" bestFit="1" customWidth="1"/>
    <col min="3" max="3" width="9.85546875" style="1991" customWidth="1"/>
    <col min="4" max="4" width="12.28515625" style="2013" bestFit="1" customWidth="1"/>
    <col min="5" max="5" width="49.7109375" style="1991" bestFit="1" customWidth="1"/>
    <col min="6" max="6" width="7.42578125" style="1991" customWidth="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407" t="s">
        <v>2072</v>
      </c>
      <c r="B5" s="2408"/>
      <c r="C5" s="2408"/>
      <c r="D5" s="2408"/>
      <c r="E5" s="2408"/>
    </row>
    <row r="6" spans="1:7" ht="12" customHeight="1" x14ac:dyDescent="0.25">
      <c r="A6" s="1992"/>
      <c r="B6" s="2409" t="str">
        <f>COVER!A17</f>
        <v>Venice CUSD 3</v>
      </c>
      <c r="C6" s="2409"/>
      <c r="D6" s="2409"/>
      <c r="E6" s="1993"/>
    </row>
    <row r="7" spans="1:7" ht="11.25" customHeight="1" x14ac:dyDescent="0.25">
      <c r="A7" s="1992"/>
      <c r="B7" s="2410">
        <f>COVER!A13</f>
        <v>41057003026</v>
      </c>
      <c r="C7" s="2410"/>
      <c r="D7" s="241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2112</v>
      </c>
      <c r="C26" s="2004" t="s">
        <v>2112</v>
      </c>
      <c r="D26" s="2007" t="s">
        <v>2112</v>
      </c>
      <c r="E26" s="2006" t="s">
        <v>2132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t="s">
        <v>2112</v>
      </c>
      <c r="C33" s="2004" t="s">
        <v>2112</v>
      </c>
      <c r="D33" s="2007" t="s">
        <v>2112</v>
      </c>
      <c r="E33" s="2006" t="s">
        <v>2133</v>
      </c>
    </row>
    <row r="34" spans="1:5" ht="12" customHeight="1" x14ac:dyDescent="0.25">
      <c r="A34" s="2008"/>
      <c r="B34" s="2008"/>
      <c r="C34" s="2008"/>
      <c r="D34" s="2008"/>
      <c r="E34" s="2008"/>
    </row>
    <row r="35" spans="1:5" ht="12" customHeight="1" x14ac:dyDescent="0.2">
      <c r="A35" s="2009" t="s">
        <v>1727</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2010"/>
      <c r="B39" s="2010"/>
      <c r="C39" s="2010"/>
      <c r="D39" s="2010"/>
      <c r="E39" s="2010"/>
    </row>
    <row r="40" spans="1:5" s="2008" customFormat="1" ht="12" customHeight="1" x14ac:dyDescent="0.25">
      <c r="A40" s="2011" t="s">
        <v>1726</v>
      </c>
      <c r="B40" s="2419"/>
      <c r="C40" s="2419"/>
      <c r="D40" s="2419"/>
      <c r="E40" s="2420"/>
    </row>
    <row r="41" spans="1:5" s="2008" customFormat="1" ht="12" customHeight="1" x14ac:dyDescent="0.25">
      <c r="A41" s="2421"/>
      <c r="B41" s="2422"/>
      <c r="C41" s="2422"/>
      <c r="D41" s="2422"/>
      <c r="E41" s="2423"/>
    </row>
    <row r="42" spans="1:5" s="2008" customFormat="1" ht="12" customHeight="1" x14ac:dyDescent="0.25">
      <c r="A42" s="2421"/>
      <c r="B42" s="2422"/>
      <c r="C42" s="2422"/>
      <c r="D42" s="2422"/>
      <c r="E42" s="2423"/>
    </row>
    <row r="43" spans="1:5" s="2008" customFormat="1" ht="15" x14ac:dyDescent="0.25">
      <c r="A43" s="2404"/>
      <c r="B43" s="2405"/>
      <c r="C43" s="2405"/>
      <c r="D43" s="2405"/>
      <c r="E43" s="2406"/>
    </row>
    <row r="44" spans="1:5" s="2008" customFormat="1" ht="12" hidden="1" customHeight="1" x14ac:dyDescent="0.25">
      <c r="A44" s="2404"/>
      <c r="B44" s="2405"/>
      <c r="C44" s="2405"/>
      <c r="D44" s="2405"/>
      <c r="E44" s="240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228600</xdr:colOff>
                    <xdr:row>4</xdr:row>
                    <xdr:rowOff>85725</xdr:rowOff>
                  </from>
                  <to>
                    <xdr:col>0</xdr:col>
                    <xdr:colOff>552450</xdr:colOff>
                    <xdr:row>6</xdr:row>
                    <xdr:rowOff>19050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29" t="str">
        <f>COVER!A17</f>
        <v>Venice CUSD 3</v>
      </c>
      <c r="J6" s="2430"/>
    </row>
    <row r="7" spans="1:10" x14ac:dyDescent="0.2">
      <c r="A7" s="2431" t="s">
        <v>1037</v>
      </c>
      <c r="B7" s="2432"/>
      <c r="C7" s="2432"/>
      <c r="D7" s="2432"/>
      <c r="E7" s="2433"/>
      <c r="F7" s="1661"/>
      <c r="G7" s="1650"/>
      <c r="H7" s="1660" t="s">
        <v>438</v>
      </c>
      <c r="I7" s="2434">
        <f>COVER!A13</f>
        <v>41057003026</v>
      </c>
      <c r="J7" s="243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35" t="s">
        <v>571</v>
      </c>
      <c r="B11" s="2436"/>
      <c r="C11" s="243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189598</v>
      </c>
      <c r="F12" s="1689"/>
      <c r="G12" s="1688">
        <f t="shared" ref="G12:G18" si="0">SUM(E12:F12)</f>
        <v>189598</v>
      </c>
      <c r="H12" s="1690">
        <v>198711</v>
      </c>
      <c r="I12" s="1689"/>
      <c r="J12" s="1688">
        <f t="shared" ref="J12:J18" si="1">SUM(H12:I12)</f>
        <v>198711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38" t="s">
        <v>8</v>
      </c>
      <c r="C18" s="2439"/>
      <c r="D18" s="244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189598</v>
      </c>
      <c r="F19" s="1696">
        <f t="shared" si="2"/>
        <v>0</v>
      </c>
      <c r="G19" s="1696">
        <f t="shared" si="2"/>
        <v>189598</v>
      </c>
      <c r="H19" s="1696">
        <f t="shared" si="2"/>
        <v>198711</v>
      </c>
      <c r="I19" s="1696">
        <f t="shared" si="2"/>
        <v>0</v>
      </c>
      <c r="J19" s="1696">
        <f t="shared" si="2"/>
        <v>198711</v>
      </c>
    </row>
    <row r="20" spans="1:10" ht="25.5" customHeight="1" thickTop="1" x14ac:dyDescent="0.2">
      <c r="A20" s="1684">
        <v>9</v>
      </c>
      <c r="B20" s="2441" t="s">
        <v>1954</v>
      </c>
      <c r="C20" s="2439"/>
      <c r="D20" s="2440"/>
      <c r="E20" s="1697"/>
      <c r="F20" s="1697"/>
      <c r="G20" s="1697"/>
      <c r="H20" s="1697"/>
      <c r="I20" s="1697"/>
      <c r="J20" s="1698">
        <f>IF(AND(G19&gt;0,J19&gt;0),(((J19-G19)/G19)),"Enter Budget Data")</f>
        <v>4.8064853004778529E-2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46"/>
      <c r="D26" s="2446"/>
      <c r="E26" s="1971"/>
      <c r="F26" s="2445"/>
      <c r="G26" s="2445"/>
    </row>
    <row r="27" spans="1:10" x14ac:dyDescent="0.2">
      <c r="B27" s="1699"/>
      <c r="C27" s="1966" t="s">
        <v>1222</v>
      </c>
      <c r="D27" s="1967"/>
      <c r="E27" s="1968"/>
      <c r="F27" s="2442" t="s">
        <v>1998</v>
      </c>
      <c r="G27" s="2442"/>
    </row>
    <row r="28" spans="1:10" ht="28.5" customHeight="1" x14ac:dyDescent="0.2">
      <c r="B28" s="1699"/>
      <c r="C28" s="2444"/>
      <c r="D28" s="2444"/>
      <c r="E28" s="1970"/>
      <c r="F28" s="2444"/>
      <c r="G28" s="2444"/>
    </row>
    <row r="29" spans="1:10" x14ac:dyDescent="0.2">
      <c r="B29" s="1699"/>
      <c r="C29" s="1964" t="s">
        <v>2000</v>
      </c>
      <c r="E29" s="1969"/>
      <c r="F29" s="2443" t="s">
        <v>1999</v>
      </c>
      <c r="G29" s="244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426" t="s">
        <v>139</v>
      </c>
      <c r="D33" s="2427"/>
      <c r="E33" s="2427"/>
      <c r="F33" s="2427"/>
      <c r="G33" s="2427"/>
      <c r="H33" s="2427"/>
      <c r="I33" s="2427"/>
    </row>
    <row r="34" spans="1:10" ht="10.35" customHeight="1" x14ac:dyDescent="0.2">
      <c r="C34" s="2427"/>
      <c r="D34" s="2427"/>
      <c r="E34" s="2427"/>
      <c r="F34" s="2427"/>
      <c r="G34" s="2427"/>
      <c r="H34" s="2427"/>
      <c r="I34" s="2427"/>
    </row>
    <row r="35" spans="1:10" ht="6" customHeight="1" x14ac:dyDescent="0.2">
      <c r="C35" s="1704"/>
    </row>
    <row r="36" spans="1:10" ht="13.5" customHeight="1" x14ac:dyDescent="0.2">
      <c r="B36" s="1703"/>
      <c r="C36" s="2428" t="s">
        <v>2001</v>
      </c>
      <c r="D36" s="2427"/>
      <c r="E36" s="2427"/>
      <c r="F36" s="2427"/>
      <c r="G36" s="2427"/>
      <c r="H36" s="2427"/>
      <c r="I36" s="2427"/>
      <c r="J36" s="1705"/>
    </row>
    <row r="37" spans="1:10" ht="31.5" customHeight="1" x14ac:dyDescent="0.2">
      <c r="C37" s="2427"/>
      <c r="D37" s="2427"/>
      <c r="E37" s="2427"/>
      <c r="F37" s="2427"/>
      <c r="G37" s="2427"/>
      <c r="H37" s="2427"/>
      <c r="I37" s="2427"/>
      <c r="J37" s="1705"/>
    </row>
    <row r="38" spans="1:10" ht="6" customHeight="1" x14ac:dyDescent="0.2">
      <c r="C38" s="1704"/>
      <c r="D38" s="1706"/>
      <c r="E38" s="1707"/>
      <c r="F38" s="1707"/>
      <c r="G38" s="1707"/>
    </row>
    <row r="39" spans="1:10" ht="13.5" customHeight="1" x14ac:dyDescent="0.2">
      <c r="B39" s="1703"/>
      <c r="C39" s="2424" t="s">
        <v>1050</v>
      </c>
      <c r="D39" s="2425"/>
      <c r="E39" s="2425"/>
      <c r="F39" s="2425"/>
      <c r="G39" s="2425"/>
      <c r="H39" s="2425"/>
      <c r="I39" s="242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71"/>
  <sheetViews>
    <sheetView showGridLines="0" zoomScale="110" zoomScaleNormal="110" workbookViewId="0">
      <selection activeCell="J17" sqref="J17"/>
    </sheetView>
  </sheetViews>
  <sheetFormatPr defaultRowHeight="12.75" x14ac:dyDescent="0.2"/>
  <cols>
    <col min="1" max="1" width="3" customWidth="1"/>
    <col min="2" max="2" width="5.7109375" customWidth="1"/>
    <col min="3" max="3" width="9.140625" style="2099" customWidth="1"/>
    <col min="4" max="4" width="11.140625" style="2099" customWidth="1"/>
    <col min="5" max="5" width="19.85546875" style="136" customWidth="1"/>
    <col min="6" max="6" width="41.85546875" style="2099" customWidth="1"/>
    <col min="7" max="7" width="10.85546875" style="2100" customWidth="1"/>
  </cols>
  <sheetData>
    <row r="2" spans="1:7" x14ac:dyDescent="0.2">
      <c r="A2" s="134" t="s">
        <v>297</v>
      </c>
    </row>
    <row r="3" spans="1:7" x14ac:dyDescent="0.2">
      <c r="A3" t="s">
        <v>298</v>
      </c>
    </row>
    <row r="5" spans="1:7" s="2099" customFormat="1" x14ac:dyDescent="0.2">
      <c r="C5" s="2099" t="s">
        <v>2134</v>
      </c>
      <c r="D5" s="2099" t="s">
        <v>2135</v>
      </c>
      <c r="E5" s="2099" t="s">
        <v>1270</v>
      </c>
      <c r="F5" s="2099" t="s">
        <v>571</v>
      </c>
      <c r="G5" s="2099" t="s">
        <v>1033</v>
      </c>
    </row>
    <row r="6" spans="1:7" x14ac:dyDescent="0.2">
      <c r="A6" s="387">
        <v>1</v>
      </c>
      <c r="C6" s="2099">
        <v>16</v>
      </c>
      <c r="D6" s="2099">
        <v>107</v>
      </c>
      <c r="E6" s="2102" t="s">
        <v>2136</v>
      </c>
      <c r="F6" s="2102" t="s">
        <v>2137</v>
      </c>
      <c r="G6" s="2101">
        <v>34513</v>
      </c>
    </row>
    <row r="7" spans="1:7" ht="12" customHeight="1" x14ac:dyDescent="0.2">
      <c r="A7" s="387"/>
      <c r="E7" s="2102"/>
      <c r="F7" s="2102"/>
      <c r="G7" s="2101"/>
    </row>
    <row r="8" spans="1:7" x14ac:dyDescent="0.2">
      <c r="A8" s="387">
        <v>2</v>
      </c>
      <c r="C8" s="2099">
        <v>16</v>
      </c>
      <c r="D8" s="2099">
        <v>107</v>
      </c>
      <c r="E8" s="2102" t="s">
        <v>2138</v>
      </c>
      <c r="F8" s="2102" t="s">
        <v>2137</v>
      </c>
      <c r="G8" s="2101">
        <v>8994</v>
      </c>
    </row>
    <row r="9" spans="1:7" x14ac:dyDescent="0.2">
      <c r="A9" s="387"/>
      <c r="E9" s="2102"/>
      <c r="F9" s="2102"/>
      <c r="G9" s="2101"/>
    </row>
    <row r="10" spans="1:7" x14ac:dyDescent="0.2">
      <c r="A10" s="387">
        <v>3</v>
      </c>
      <c r="C10" s="2099">
        <v>17</v>
      </c>
      <c r="D10" s="2099">
        <v>171</v>
      </c>
      <c r="E10" s="2102" t="s">
        <v>2136</v>
      </c>
      <c r="F10" s="2102" t="s">
        <v>2139</v>
      </c>
      <c r="G10" s="2101">
        <v>65322</v>
      </c>
    </row>
    <row r="11" spans="1:7" x14ac:dyDescent="0.2">
      <c r="A11" s="387"/>
      <c r="F11" s="2102" t="s">
        <v>2140</v>
      </c>
      <c r="G11" s="2103">
        <v>26000</v>
      </c>
    </row>
    <row r="12" spans="1:7" ht="13.5" thickBot="1" x14ac:dyDescent="0.25">
      <c r="A12" s="387"/>
      <c r="F12" s="2102"/>
      <c r="G12" s="2104">
        <f>SUM(G10:G11)</f>
        <v>91322</v>
      </c>
    </row>
    <row r="13" spans="1:7" ht="13.5" thickTop="1" x14ac:dyDescent="0.2">
      <c r="A13" s="387"/>
      <c r="F13" s="2102"/>
      <c r="G13" s="2101"/>
    </row>
    <row r="14" spans="1:7" x14ac:dyDescent="0.2">
      <c r="A14" s="387">
        <v>4</v>
      </c>
      <c r="C14" s="2099">
        <v>19</v>
      </c>
      <c r="D14" s="2099">
        <v>272</v>
      </c>
      <c r="E14" s="2102" t="s">
        <v>2136</v>
      </c>
      <c r="F14" s="2102" t="s">
        <v>2141</v>
      </c>
      <c r="G14" s="2101">
        <v>1869</v>
      </c>
    </row>
    <row r="15" spans="1:7" x14ac:dyDescent="0.2">
      <c r="A15" s="388"/>
      <c r="F15" s="136"/>
    </row>
    <row r="16" spans="1:7" x14ac:dyDescent="0.2">
      <c r="A16" s="388">
        <v>5</v>
      </c>
      <c r="C16" s="2099">
        <v>22</v>
      </c>
      <c r="D16" s="2099">
        <v>73</v>
      </c>
      <c r="E16" s="2102" t="s">
        <v>2136</v>
      </c>
      <c r="F16" s="2102" t="s">
        <v>2142</v>
      </c>
      <c r="G16" s="2101">
        <v>13479</v>
      </c>
    </row>
    <row r="17" spans="1:7" x14ac:dyDescent="0.2">
      <c r="A17" s="388"/>
      <c r="F17" s="2102" t="s">
        <v>2143</v>
      </c>
      <c r="G17" s="2101">
        <v>254</v>
      </c>
    </row>
    <row r="18" spans="1:7" x14ac:dyDescent="0.2">
      <c r="A18" s="388"/>
      <c r="F18" s="2102" t="s">
        <v>2144</v>
      </c>
      <c r="G18" s="2103">
        <v>5394</v>
      </c>
    </row>
    <row r="19" spans="1:7" ht="13.5" thickBot="1" x14ac:dyDescent="0.25">
      <c r="A19" s="388"/>
      <c r="F19" s="136"/>
      <c r="G19" s="2104">
        <f>SUM(G16:G18)</f>
        <v>19127</v>
      </c>
    </row>
    <row r="20" spans="1:7" ht="13.5" thickTop="1" x14ac:dyDescent="0.2">
      <c r="A20" s="388"/>
      <c r="F20" s="136"/>
    </row>
    <row r="21" spans="1:7" x14ac:dyDescent="0.2">
      <c r="A21" s="388">
        <v>6</v>
      </c>
      <c r="C21" s="2099">
        <v>22</v>
      </c>
      <c r="D21" s="2099">
        <v>83</v>
      </c>
      <c r="E21" s="2102" t="s">
        <v>2136</v>
      </c>
      <c r="F21" s="2102" t="s">
        <v>2145</v>
      </c>
      <c r="G21" s="2101">
        <v>12415</v>
      </c>
    </row>
    <row r="22" spans="1:7" x14ac:dyDescent="0.2">
      <c r="A22" s="388"/>
      <c r="F22" s="136"/>
    </row>
    <row r="23" spans="1:7" x14ac:dyDescent="0.2">
      <c r="A23" s="388">
        <v>7</v>
      </c>
      <c r="C23" s="2099">
        <v>29</v>
      </c>
      <c r="D23" s="2099">
        <v>272</v>
      </c>
      <c r="E23" s="2102" t="s">
        <v>541</v>
      </c>
      <c r="F23" s="2102" t="s">
        <v>2143</v>
      </c>
      <c r="G23" s="2101">
        <v>1007</v>
      </c>
    </row>
    <row r="24" spans="1:7" x14ac:dyDescent="0.2">
      <c r="A24" s="388"/>
      <c r="F24" s="136"/>
    </row>
    <row r="25" spans="1:7" x14ac:dyDescent="0.2">
      <c r="A25" s="388"/>
      <c r="F25" s="136"/>
    </row>
    <row r="26" spans="1:7" x14ac:dyDescent="0.2">
      <c r="A26" s="388"/>
      <c r="F26" s="136"/>
    </row>
    <row r="27" spans="1:7" x14ac:dyDescent="0.2">
      <c r="A27" s="388"/>
    </row>
    <row r="28" spans="1:7" x14ac:dyDescent="0.2">
      <c r="A28" s="388"/>
    </row>
    <row r="29" spans="1:7" x14ac:dyDescent="0.2">
      <c r="A29" s="388"/>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row>
    <row r="70" spans="1:2" x14ac:dyDescent="0.2">
      <c r="A70" s="388"/>
      <c r="B70" s="167" t="str">
        <f>COVER!A17</f>
        <v>Venice CUSD 3</v>
      </c>
    </row>
    <row r="71" spans="1:2" x14ac:dyDescent="0.2">
      <c r="B71" s="396">
        <f>COVER!A13</f>
        <v>41057003026</v>
      </c>
    </row>
  </sheetData>
  <phoneticPr fontId="8"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 sqref="C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8" sqref="C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47" t="s">
        <v>1981</v>
      </c>
      <c r="B1" s="2448"/>
      <c r="C1" s="2448"/>
      <c r="D1" s="2448"/>
      <c r="E1" s="2448"/>
      <c r="F1" s="2449"/>
    </row>
    <row r="2" spans="1:8" ht="39.75" customHeight="1" x14ac:dyDescent="0.2">
      <c r="A2" s="2457" t="s">
        <v>1956</v>
      </c>
      <c r="B2" s="2458"/>
      <c r="C2" s="2458"/>
      <c r="D2" s="2458"/>
      <c r="E2" s="2458"/>
      <c r="F2" s="2459"/>
      <c r="G2" s="1880"/>
      <c r="H2" s="1880"/>
    </row>
    <row r="3" spans="1:8" ht="46.5" customHeight="1" x14ac:dyDescent="0.2">
      <c r="A3" s="2460" t="s">
        <v>1782</v>
      </c>
      <c r="B3" s="2461"/>
      <c r="C3" s="2461"/>
      <c r="D3" s="2461"/>
      <c r="E3" s="2461"/>
      <c r="F3" s="2462"/>
      <c r="G3" s="1880"/>
      <c r="H3" s="1880"/>
    </row>
    <row r="4" spans="1:8" s="1628" customFormat="1" ht="41.25" customHeight="1" x14ac:dyDescent="0.2">
      <c r="A4" s="2463" t="s">
        <v>1980</v>
      </c>
      <c r="B4" s="2464"/>
      <c r="C4" s="2464"/>
      <c r="D4" s="2464"/>
      <c r="E4" s="2464"/>
      <c r="F4" s="246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2333464</v>
      </c>
      <c r="C6" s="1631">
        <f>'Acct Summary 7-8'!D8</f>
        <v>226195</v>
      </c>
      <c r="D6" s="1631">
        <f>'Acct Summary 7-8'!F8</f>
        <v>162210</v>
      </c>
      <c r="E6" s="1631">
        <f>'Acct Summary 7-8'!I8</f>
        <v>5053</v>
      </c>
      <c r="F6" s="1631">
        <f>SUM(B6:E6)</f>
        <v>2726922</v>
      </c>
    </row>
    <row r="7" spans="1:8" s="1632" customFormat="1" ht="14.25" customHeight="1" thickBot="1" x14ac:dyDescent="0.25">
      <c r="A7" s="1630" t="s">
        <v>1694</v>
      </c>
      <c r="B7" s="1633">
        <f>'Acct Summary 7-8'!C17</f>
        <v>2139094</v>
      </c>
      <c r="C7" s="1633">
        <f>'Acct Summary 7-8'!D17</f>
        <v>226484</v>
      </c>
      <c r="D7" s="1633">
        <f>'Acct Summary 7-8'!F17</f>
        <v>190412</v>
      </c>
      <c r="E7" s="1896"/>
      <c r="F7" s="1631">
        <f>SUM(B7:E7)</f>
        <v>2555990</v>
      </c>
    </row>
    <row r="8" spans="1:8" s="1632" customFormat="1" ht="14.25" thickTop="1" thickBot="1" x14ac:dyDescent="0.25">
      <c r="A8" s="1634" t="s">
        <v>1695</v>
      </c>
      <c r="B8" s="1635">
        <f>(B6-B7)</f>
        <v>194370</v>
      </c>
      <c r="C8" s="1635">
        <f>(C6-C7)</f>
        <v>-289</v>
      </c>
      <c r="D8" s="1635">
        <f>(D6-D7)</f>
        <v>-28202</v>
      </c>
      <c r="E8" s="1633">
        <f>(E6-E7)</f>
        <v>5053</v>
      </c>
      <c r="F8" s="1636">
        <f>SUM(F6-F7)</f>
        <v>170932</v>
      </c>
    </row>
    <row r="9" spans="1:8" s="1632" customFormat="1" ht="14.25" thickTop="1" thickBot="1" x14ac:dyDescent="0.25">
      <c r="A9" s="1637" t="s">
        <v>1957</v>
      </c>
      <c r="B9" s="1638">
        <f>'Acct Summary 7-8'!C81</f>
        <v>1844253</v>
      </c>
      <c r="C9" s="1638">
        <f>'Acct Summary 7-8'!D81</f>
        <v>344540</v>
      </c>
      <c r="D9" s="1638">
        <f>'Acct Summary 7-8'!F81</f>
        <v>29873</v>
      </c>
      <c r="E9" s="1638">
        <f>'Acct Summary 7-8'!I81</f>
        <v>54964</v>
      </c>
      <c r="F9" s="1717">
        <f>SUM(B9:E9)</f>
        <v>2273630</v>
      </c>
    </row>
    <row r="10" spans="1:8" ht="16.5" customHeight="1" thickTop="1" x14ac:dyDescent="0.2">
      <c r="A10" s="1639"/>
      <c r="B10" s="1640"/>
      <c r="C10" s="2451" t="str">
        <f>IF(AND(F8&lt;0,F9&gt;=0,ABS(F8*3)&gt;ABS(F9)),A14,IF(AND(F8&lt;0,F9&gt;0,ABS(F8*3)&lt;=ABS(F9)),A15,IF(AND(F8&lt;0,F9&lt;0),A14,IF(F9=0,A17,A16))))</f>
        <v>Balanced - no deficit reduction plan is required.</v>
      </c>
      <c r="D10" s="2452"/>
      <c r="E10" s="2452"/>
      <c r="F10" s="2453"/>
    </row>
    <row r="11" spans="1:8" ht="19.5" customHeight="1" x14ac:dyDescent="0.2">
      <c r="A11" s="1715"/>
      <c r="B11" s="1716"/>
      <c r="C11" s="2451"/>
      <c r="D11" s="2452"/>
      <c r="E11" s="2452"/>
      <c r="F11" s="2453"/>
      <c r="H11" s="1714"/>
    </row>
    <row r="12" spans="1:8" ht="19.5" customHeight="1" x14ac:dyDescent="0.2">
      <c r="A12" s="1715"/>
      <c r="B12" s="1716"/>
      <c r="C12" s="2451"/>
      <c r="D12" s="2452"/>
      <c r="E12" s="2452"/>
      <c r="F12" s="2453"/>
      <c r="H12" s="1714"/>
    </row>
    <row r="13" spans="1:8" ht="19.5" customHeight="1" x14ac:dyDescent="0.2">
      <c r="A13" s="1715"/>
      <c r="B13" s="1716"/>
      <c r="C13" s="2454"/>
      <c r="D13" s="2455"/>
      <c r="E13" s="2455"/>
      <c r="F13" s="2456"/>
      <c r="H13" s="1714"/>
    </row>
    <row r="14" spans="1:8" s="1587" customFormat="1" ht="0.75" customHeight="1" x14ac:dyDescent="0.2">
      <c r="A14" s="2450" t="s">
        <v>1853</v>
      </c>
      <c r="B14" s="2450"/>
      <c r="C14" s="2450"/>
      <c r="D14" s="2450"/>
      <c r="E14" s="245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1" colorId="8" zoomScale="110" zoomScaleNormal="110" workbookViewId="0">
      <selection activeCell="D38" sqref="D3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66"/>
      <c r="B8" s="2467"/>
      <c r="C8" s="2467"/>
      <c r="D8" s="246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71" t="s">
        <v>1993</v>
      </c>
      <c r="D11" s="2472"/>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74" t="s">
        <v>359</v>
      </c>
      <c r="D27" s="2475"/>
    </row>
    <row r="28" spans="1:4" ht="12.75" x14ac:dyDescent="0.2">
      <c r="A28" s="230"/>
      <c r="B28" s="231">
        <v>2</v>
      </c>
      <c r="C28" s="2473" t="s">
        <v>2041</v>
      </c>
      <c r="D28" s="232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76" t="s">
        <v>633</v>
      </c>
      <c r="D49" s="247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69" t="s">
        <v>920</v>
      </c>
      <c r="D62" s="247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69" t="s">
        <v>777</v>
      </c>
      <c r="D76" s="247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5" right="0.25" top="0.5" bottom="0.5" header="0.25" footer="0.25"/>
  <pageSetup scale="70" firstPageNumber="40" orientation="portrait" useFirstPageNumber="1" r:id="rId1"/>
  <headerFooter scaleWithDoc="0">
    <oddFooter>&amp;L&amp;11See notes to financial statements.&amp;C&amp;11&amp;P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sqref="A1:F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8" t="s">
        <v>1934</v>
      </c>
      <c r="B4" s="2479"/>
      <c r="C4" s="2479"/>
      <c r="D4" s="2479"/>
      <c r="E4" s="2479"/>
      <c r="F4" s="2479"/>
      <c r="G4" s="2479"/>
      <c r="H4" s="2479"/>
      <c r="I4" s="2479"/>
      <c r="J4" s="2479"/>
      <c r="K4" s="2479"/>
      <c r="L4" s="247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80" t="str">
        <f>COVER!A17</f>
        <v>Venice CUSD 3</v>
      </c>
      <c r="B7" s="2481"/>
      <c r="C7" s="2481"/>
      <c r="D7" s="2482"/>
      <c r="E7" s="2483">
        <f>COVER!A13</f>
        <v>41057003026</v>
      </c>
      <c r="F7" s="2484"/>
      <c r="G7" s="2485" t="str">
        <f>COVER!T23</f>
        <v>065-026956</v>
      </c>
      <c r="H7" s="2486"/>
      <c r="I7" s="2486"/>
      <c r="J7" s="2486"/>
      <c r="K7" s="2486"/>
      <c r="L7" s="248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88"/>
      <c r="B9" s="2489"/>
      <c r="C9" s="2489"/>
      <c r="D9" s="2489"/>
      <c r="E9" s="2489"/>
      <c r="F9" s="2490"/>
      <c r="G9" s="2491" t="str">
        <f>COVER!T13</f>
        <v>Scheffel Boyle</v>
      </c>
      <c r="H9" s="2492"/>
      <c r="I9" s="2492"/>
      <c r="J9" s="2492"/>
      <c r="K9" s="2492"/>
      <c r="L9" s="2493"/>
    </row>
    <row r="10" spans="1:29" ht="13.5" customHeight="1" x14ac:dyDescent="0.2">
      <c r="A10" s="2494"/>
      <c r="B10" s="2495"/>
      <c r="C10" s="2495"/>
      <c r="D10" s="2495"/>
      <c r="E10" s="2495"/>
      <c r="F10" s="2496"/>
      <c r="G10" s="2491" t="str">
        <f>COVER!T17</f>
        <v>222 East Main Street</v>
      </c>
      <c r="H10" s="2497"/>
      <c r="I10" s="2497"/>
      <c r="J10" s="2497"/>
      <c r="K10" s="2497"/>
      <c r="L10" s="2498"/>
    </row>
    <row r="11" spans="1:29" ht="13.5" customHeight="1" x14ac:dyDescent="0.2">
      <c r="A11" s="2039" t="s">
        <v>2032</v>
      </c>
      <c r="B11" s="2040"/>
      <c r="C11" s="2019"/>
      <c r="D11" s="2043"/>
      <c r="E11" s="2019"/>
      <c r="F11" s="2020"/>
      <c r="G11" s="2491" t="str">
        <f>COVER!T19</f>
        <v>Belleville</v>
      </c>
      <c r="H11" s="2497"/>
      <c r="I11" s="2497"/>
      <c r="J11" s="1981" t="str">
        <f>COVER!X19</f>
        <v>IL</v>
      </c>
      <c r="K11" s="1981">
        <f>COVER!Z19</f>
        <v>62220</v>
      </c>
      <c r="L11" s="2023"/>
    </row>
    <row r="12" spans="1:29" ht="13.5" customHeight="1" x14ac:dyDescent="0.2">
      <c r="A12" s="2499" t="s">
        <v>2031</v>
      </c>
      <c r="B12" s="2500"/>
      <c r="C12" s="2500"/>
      <c r="D12" s="2500"/>
      <c r="E12" s="2500"/>
      <c r="F12" s="2501"/>
      <c r="G12" s="1984"/>
      <c r="H12" s="1309"/>
      <c r="I12" s="1309"/>
      <c r="J12" s="1309"/>
      <c r="K12" s="1309"/>
      <c r="L12" s="1985"/>
    </row>
    <row r="13" spans="1:29" ht="13.5" customHeight="1" x14ac:dyDescent="0.2">
      <c r="A13" s="2491"/>
      <c r="B13" s="2492"/>
      <c r="C13" s="2492"/>
      <c r="D13" s="2492"/>
      <c r="E13" s="1308"/>
      <c r="F13" s="2032"/>
      <c r="G13" s="2024" t="s">
        <v>2034</v>
      </c>
      <c r="H13" s="2025"/>
      <c r="I13" s="2502" t="str">
        <f>COVER!T25</f>
        <v>dale.holtmann@scheffelboyle.com</v>
      </c>
      <c r="J13" s="2503"/>
      <c r="K13" s="2503"/>
      <c r="L13" s="2504"/>
    </row>
    <row r="14" spans="1:29" ht="13.5" customHeight="1" x14ac:dyDescent="0.2">
      <c r="A14" s="2491" t="str">
        <f>COVER!A19</f>
        <v>300 South 4th Street</v>
      </c>
      <c r="B14" s="2489"/>
      <c r="C14" s="2489"/>
      <c r="D14" s="2489"/>
      <c r="E14" s="2030">
        <v>0</v>
      </c>
      <c r="F14" s="1307"/>
      <c r="G14" s="2026" t="s">
        <v>1413</v>
      </c>
      <c r="H14" s="1290"/>
      <c r="I14" s="1290"/>
      <c r="J14" s="1290"/>
      <c r="K14" s="1290"/>
      <c r="L14" s="2022"/>
    </row>
    <row r="15" spans="1:29" ht="13.5" customHeight="1" x14ac:dyDescent="0.2">
      <c r="A15" s="2491" t="str">
        <f>COVER!A21</f>
        <v>Venice</v>
      </c>
      <c r="B15" s="2497"/>
      <c r="C15" s="2497"/>
      <c r="D15" s="1289"/>
      <c r="E15" s="1986"/>
      <c r="F15" s="1306"/>
      <c r="G15" s="1980" t="str">
        <f>COVER!T15</f>
        <v>Dale Holtmann</v>
      </c>
      <c r="H15" s="1290"/>
      <c r="I15" s="1290"/>
      <c r="J15" s="1290"/>
      <c r="K15" s="1290"/>
      <c r="L15" s="2022"/>
    </row>
    <row r="16" spans="1:29" ht="12.2" customHeight="1" x14ac:dyDescent="0.2">
      <c r="A16" s="2029" t="s">
        <v>2033</v>
      </c>
      <c r="B16" s="1557"/>
      <c r="C16" s="2031">
        <f>COVER!A25</f>
        <v>62090</v>
      </c>
      <c r="D16" s="2031"/>
      <c r="E16" s="2031"/>
      <c r="F16" s="2032"/>
      <c r="G16" s="2505"/>
      <c r="H16" s="2506"/>
      <c r="I16" s="2506"/>
      <c r="J16" s="2506"/>
      <c r="K16" s="2506"/>
      <c r="L16" s="2507"/>
    </row>
    <row r="17" spans="1:13" ht="12.2" customHeight="1" x14ac:dyDescent="0.2">
      <c r="A17" s="2508"/>
      <c r="B17" s="2509"/>
      <c r="C17" s="2509"/>
      <c r="D17" s="2509"/>
      <c r="E17" s="2509"/>
      <c r="F17" s="2510"/>
      <c r="G17" s="2026" t="s">
        <v>1412</v>
      </c>
      <c r="H17" s="1290"/>
      <c r="I17" s="1290"/>
      <c r="J17" s="1290"/>
      <c r="K17" s="2027" t="s">
        <v>1411</v>
      </c>
      <c r="L17" s="2020"/>
      <c r="M17" s="1305"/>
    </row>
    <row r="18" spans="1:13" ht="12.2" customHeight="1" x14ac:dyDescent="0.2">
      <c r="A18" s="2494"/>
      <c r="B18" s="2495"/>
      <c r="C18" s="2495"/>
      <c r="D18" s="2495"/>
      <c r="E18" s="2495"/>
      <c r="F18" s="2496"/>
      <c r="G18" s="2480" t="str">
        <f>COVER!T21</f>
        <v>618-277-8100</v>
      </c>
      <c r="H18" s="2481"/>
      <c r="I18" s="2481"/>
      <c r="J18" s="2481"/>
      <c r="K18" s="2480" t="str">
        <f>COVER!X21</f>
        <v>618-277-9307</v>
      </c>
      <c r="L18" s="251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512" t="str">
        <f>'Single Audit Cover'!A7</f>
        <v>Venice CUSD 3</v>
      </c>
      <c r="B1" s="2479"/>
      <c r="C1" s="2479"/>
      <c r="D1" s="2479"/>
    </row>
    <row r="2" spans="1:11" s="1979" customFormat="1" ht="12.75" x14ac:dyDescent="0.2">
      <c r="A2" s="2513">
        <f>'Single Audit Cover'!E7</f>
        <v>41057003026</v>
      </c>
      <c r="B2" s="2514"/>
      <c r="C2" s="2514"/>
      <c r="D2" s="2514"/>
    </row>
    <row r="3" spans="1:11" s="1979" customFormat="1" ht="12.75" x14ac:dyDescent="0.2">
      <c r="A3" s="2512" t="s">
        <v>2018</v>
      </c>
      <c r="B3" s="2479"/>
      <c r="C3" s="2479"/>
      <c r="D3" s="247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F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7" t="str">
        <f>'Single Audit Cover'!A7</f>
        <v>Venice CUSD 3</v>
      </c>
      <c r="B1" s="2517"/>
      <c r="C1" s="2517"/>
      <c r="D1" s="2517"/>
      <c r="E1" s="2517"/>
    </row>
    <row r="2" spans="1:5" x14ac:dyDescent="0.2">
      <c r="A2" s="2518">
        <f>'Single Audit Cover'!E7</f>
        <v>41057003026</v>
      </c>
      <c r="B2" s="2518"/>
      <c r="C2" s="2518"/>
      <c r="D2" s="2518"/>
      <c r="E2" s="251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556806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3076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-585</v>
      </c>
    </row>
    <row r="19" spans="1:4" ht="13.5" thickBot="1" x14ac:dyDescent="0.25">
      <c r="A19" s="1359" t="s">
        <v>1498</v>
      </c>
      <c r="D19" s="1358">
        <f>SUM(D10:D17)</f>
        <v>559297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19"/>
      <c r="B24" s="2520"/>
      <c r="D24" s="1351"/>
    </row>
    <row r="25" spans="1:4" x14ac:dyDescent="0.2">
      <c r="A25" s="2515"/>
      <c r="B25" s="2516"/>
      <c r="D25" s="1351"/>
    </row>
    <row r="26" spans="1:4" x14ac:dyDescent="0.2">
      <c r="A26" s="2515"/>
      <c r="B26" s="2516"/>
      <c r="D26" s="1351"/>
    </row>
    <row r="27" spans="1:4" x14ac:dyDescent="0.2">
      <c r="A27" s="2515"/>
      <c r="B27" s="2516"/>
      <c r="D27" s="1351"/>
    </row>
    <row r="28" spans="1:4" x14ac:dyDescent="0.2">
      <c r="A28" s="2515"/>
      <c r="B28" s="2516"/>
      <c r="D28" s="1351"/>
    </row>
    <row r="29" spans="1:4" x14ac:dyDescent="0.2">
      <c r="A29" s="2515"/>
      <c r="B29" s="2516"/>
      <c r="D29" s="1351"/>
    </row>
    <row r="30" spans="1:4" x14ac:dyDescent="0.2">
      <c r="A30" s="2515"/>
      <c r="B30" s="2516"/>
      <c r="D30" s="1351"/>
    </row>
    <row r="32" spans="1:4" x14ac:dyDescent="0.2">
      <c r="A32" s="1357" t="s">
        <v>1496</v>
      </c>
      <c r="D32" s="1356">
        <f>SUM(D19:D30)</f>
        <v>559297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515"/>
      <c r="B40" s="2516"/>
      <c r="D40" s="1351"/>
    </row>
    <row r="41" spans="1:4" x14ac:dyDescent="0.2">
      <c r="A41" s="2515"/>
      <c r="B41" s="2516"/>
      <c r="D41" s="1350"/>
    </row>
    <row r="42" spans="1:4" x14ac:dyDescent="0.2">
      <c r="A42" s="2515"/>
      <c r="B42" s="2516"/>
      <c r="D42" s="1350"/>
    </row>
    <row r="43" spans="1:4" x14ac:dyDescent="0.2">
      <c r="A43" s="2515"/>
      <c r="B43" s="2516"/>
      <c r="D43" s="1350"/>
    </row>
    <row r="44" spans="1:4" x14ac:dyDescent="0.2">
      <c r="A44" s="2515"/>
      <c r="B44" s="2516"/>
      <c r="D44" s="1350"/>
    </row>
    <row r="45" spans="1:4" x14ac:dyDescent="0.2">
      <c r="A45" s="2515"/>
      <c r="B45" s="2516"/>
      <c r="D45" s="1350"/>
    </row>
    <row r="47" spans="1:4" x14ac:dyDescent="0.2">
      <c r="B47" s="1349" t="s">
        <v>1490</v>
      </c>
      <c r="C47" s="1349"/>
      <c r="D47" s="1982">
        <f>SUM(D35:D45)</f>
        <v>0</v>
      </c>
    </row>
    <row r="49" spans="2:4" x14ac:dyDescent="0.2">
      <c r="B49" s="1349" t="s">
        <v>1489</v>
      </c>
      <c r="C49" s="1349"/>
      <c r="D49" s="1982">
        <f>D32-D47</f>
        <v>559297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I16" sqref="I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21" t="str">
        <f>'Single Audit Cover'!A7</f>
        <v>Venice CUSD 3</v>
      </c>
      <c r="C1" s="2522"/>
      <c r="D1" s="2522"/>
      <c r="E1" s="2522"/>
      <c r="F1" s="2522"/>
      <c r="G1" s="2522"/>
      <c r="H1" s="2522"/>
      <c r="I1" s="2522"/>
      <c r="J1" s="2522"/>
      <c r="K1" s="2522"/>
    </row>
    <row r="2" spans="2:12" ht="15" x14ac:dyDescent="0.2">
      <c r="B2" s="2523">
        <f>'Single Audit Cover'!E7</f>
        <v>41057003026</v>
      </c>
      <c r="C2" s="2523"/>
      <c r="D2" s="2523"/>
      <c r="E2" s="2523"/>
      <c r="F2" s="2523"/>
      <c r="G2" s="2523"/>
      <c r="H2" s="2523"/>
      <c r="I2" s="2523"/>
      <c r="J2" s="2523"/>
      <c r="K2" s="2523"/>
      <c r="L2" s="1421"/>
    </row>
    <row r="3" spans="2:12" ht="15" x14ac:dyDescent="0.2">
      <c r="B3" s="2524" t="s">
        <v>1474</v>
      </c>
      <c r="C3" s="2524"/>
      <c r="D3" s="2524"/>
      <c r="E3" s="2524"/>
      <c r="F3" s="2524"/>
      <c r="G3" s="2524"/>
      <c r="H3" s="2524"/>
      <c r="I3" s="2524"/>
      <c r="J3" s="2524"/>
      <c r="K3" s="2524"/>
      <c r="L3" s="1421"/>
    </row>
    <row r="4" spans="2:12" ht="15" x14ac:dyDescent="0.2">
      <c r="B4" s="2478" t="str">
        <f>'[1]Single Audit Cover'!A4</f>
        <v>Year Ending June 30, 2016</v>
      </c>
      <c r="C4" s="2478"/>
      <c r="D4" s="2478"/>
      <c r="E4" s="2478"/>
      <c r="F4" s="2478"/>
      <c r="G4" s="2478"/>
      <c r="H4" s="2478"/>
      <c r="I4" s="2478"/>
      <c r="J4" s="2478"/>
      <c r="K4" s="247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26" t="str">
        <f>'Single Audit Cover'!A7</f>
        <v>Venice CUSD 3</v>
      </c>
      <c r="B1" s="2527"/>
      <c r="C1" s="2527"/>
      <c r="D1" s="2527"/>
      <c r="E1" s="1434"/>
    </row>
    <row r="2" spans="1:7" ht="13.5" customHeight="1" x14ac:dyDescent="0.2">
      <c r="A2" s="2528">
        <f>'Single Audit Cover'!E7</f>
        <v>41057003026</v>
      </c>
      <c r="B2" s="2529"/>
      <c r="C2" s="2529"/>
      <c r="D2" s="2529"/>
      <c r="E2" s="1423"/>
    </row>
    <row r="3" spans="1:7" ht="15.75" customHeight="1" x14ac:dyDescent="0.25">
      <c r="A3" s="2530" t="s">
        <v>1545</v>
      </c>
      <c r="B3" s="2531"/>
      <c r="C3" s="2531"/>
      <c r="D3" s="2531"/>
      <c r="E3" s="1433"/>
    </row>
    <row r="4" spans="1:7" ht="13.5" customHeight="1" x14ac:dyDescent="0.25">
      <c r="A4" s="2532" t="str">
        <f>'[1]Single Audit Cover'!A4</f>
        <v>Year Ending June 30, 2016</v>
      </c>
      <c r="B4" s="2533"/>
      <c r="C4" s="2533"/>
      <c r="D4" s="2533"/>
      <c r="E4" s="1433"/>
    </row>
    <row r="5" spans="1:7" ht="8.25" customHeight="1" x14ac:dyDescent="0.2">
      <c r="C5" s="1367"/>
      <c r="D5" s="1367"/>
    </row>
    <row r="6" spans="1:7" ht="13.5" customHeight="1" x14ac:dyDescent="0.2">
      <c r="A6" s="1357" t="s">
        <v>1915</v>
      </c>
      <c r="C6" s="1367"/>
      <c r="D6" s="1367"/>
    </row>
    <row r="7" spans="1:7" ht="60.95" customHeight="1" x14ac:dyDescent="0.2">
      <c r="A7" s="2534" t="s">
        <v>2024</v>
      </c>
      <c r="B7" s="2535"/>
      <c r="C7" s="2535"/>
      <c r="D7" s="253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34" t="s">
        <v>1916</v>
      </c>
      <c r="B12" s="2535"/>
      <c r="C12" s="2535"/>
      <c r="D12" s="253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36"/>
      <c r="E16" s="2536"/>
      <c r="F16" s="2536"/>
    </row>
    <row r="17" spans="1:6" ht="20.65" customHeight="1" x14ac:dyDescent="0.2">
      <c r="A17" s="1798"/>
      <c r="B17" s="1428"/>
      <c r="C17" s="2046"/>
      <c r="D17" s="2536"/>
      <c r="E17" s="2536"/>
      <c r="F17" s="2536"/>
    </row>
    <row r="18" spans="1:6" ht="20.65" customHeight="1" x14ac:dyDescent="0.2">
      <c r="A18" s="1798"/>
      <c r="B18" s="1428"/>
      <c r="C18" s="2046"/>
      <c r="D18" s="2536"/>
      <c r="E18" s="2536"/>
      <c r="F18" s="2536"/>
    </row>
    <row r="19" spans="1:6" ht="20.65" customHeight="1" x14ac:dyDescent="0.2">
      <c r="A19" s="1798"/>
      <c r="B19" s="1428"/>
      <c r="C19" s="2046"/>
      <c r="D19" s="2536"/>
      <c r="E19" s="2536"/>
      <c r="F19" s="2536"/>
    </row>
    <row r="20" spans="1:6" ht="20.65" customHeight="1" x14ac:dyDescent="0.2">
      <c r="A20" s="1798"/>
      <c r="B20" s="1428"/>
      <c r="C20" s="2046"/>
      <c r="D20" s="2536"/>
      <c r="E20" s="2536"/>
      <c r="F20" s="2536"/>
    </row>
    <row r="21" spans="1:6" ht="20.65" customHeight="1" x14ac:dyDescent="0.2">
      <c r="A21" s="1798"/>
      <c r="B21" s="1428"/>
      <c r="C21" s="2046"/>
      <c r="D21" s="2536"/>
      <c r="E21" s="2536"/>
      <c r="F21" s="2536"/>
    </row>
    <row r="22" spans="1:6" ht="20.65" customHeight="1" x14ac:dyDescent="0.2">
      <c r="A22" s="1798"/>
      <c r="B22" s="1428"/>
      <c r="C22" s="2046"/>
      <c r="D22" s="2536"/>
      <c r="E22" s="2536"/>
      <c r="F22" s="2536"/>
    </row>
    <row r="23" spans="1:6" ht="20.65" customHeight="1" x14ac:dyDescent="0.2">
      <c r="A23" s="1798"/>
      <c r="B23" s="1428"/>
      <c r="C23" s="2046"/>
      <c r="D23" s="2536"/>
      <c r="E23" s="2536"/>
      <c r="F23" s="2536"/>
    </row>
    <row r="24" spans="1:6" ht="20.65" customHeight="1" x14ac:dyDescent="0.2">
      <c r="A24" s="1798"/>
      <c r="B24" s="1428"/>
      <c r="C24" s="2046"/>
      <c r="D24" s="2536"/>
      <c r="E24" s="2536"/>
      <c r="F24" s="2536"/>
    </row>
    <row r="25" spans="1:6" ht="20.65" customHeight="1" x14ac:dyDescent="0.2">
      <c r="A25" s="1798"/>
      <c r="B25" s="1428"/>
      <c r="C25" s="2046"/>
      <c r="D25" s="2536"/>
      <c r="E25" s="2536"/>
      <c r="F25" s="2536"/>
    </row>
    <row r="26" spans="1:6" ht="20.65" customHeight="1" x14ac:dyDescent="0.2">
      <c r="A26" s="1798"/>
      <c r="B26" s="1428"/>
      <c r="C26" s="2046"/>
      <c r="D26" s="2536"/>
      <c r="E26" s="2536"/>
      <c r="F26" s="2536"/>
    </row>
    <row r="27" spans="1:6" ht="20.65" customHeight="1" x14ac:dyDescent="0.2">
      <c r="A27" s="1798"/>
      <c r="B27" s="1428"/>
      <c r="C27" s="2046"/>
      <c r="D27" s="2536"/>
      <c r="E27" s="2536"/>
      <c r="F27" s="2536"/>
    </row>
    <row r="28" spans="1:6" ht="20.65" customHeight="1" x14ac:dyDescent="0.2">
      <c r="A28" s="1798"/>
      <c r="B28" s="1428"/>
      <c r="C28" s="2046"/>
      <c r="D28" s="2536"/>
      <c r="E28" s="2536"/>
      <c r="F28" s="2536"/>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37" t="s">
        <v>1917</v>
      </c>
      <c r="B31" s="2537"/>
      <c r="C31" s="2537"/>
      <c r="D31" s="253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38" t="s">
        <v>2025</v>
      </c>
      <c r="C45" s="2538"/>
      <c r="D45" s="2538"/>
      <c r="E45" s="1423"/>
    </row>
    <row r="46" spans="1:5" s="1372" customFormat="1" ht="33.75" customHeight="1" x14ac:dyDescent="0.2">
      <c r="A46" s="1422">
        <v>6</v>
      </c>
      <c r="B46" s="2525" t="s">
        <v>2081</v>
      </c>
      <c r="C46" s="2525"/>
      <c r="D46" s="2525"/>
    </row>
    <row r="47" spans="1:5" ht="45.75" customHeight="1" x14ac:dyDescent="0.2">
      <c r="A47" s="1422">
        <v>7</v>
      </c>
      <c r="B47" s="2525" t="s">
        <v>2082</v>
      </c>
      <c r="C47" s="2525"/>
      <c r="D47" s="252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I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40" t="str">
        <f>'Single Audit Cover'!A7</f>
        <v>Venice CUSD 3</v>
      </c>
      <c r="C1" s="2541"/>
      <c r="D1" s="2541"/>
      <c r="E1" s="2541"/>
      <c r="F1" s="2541"/>
      <c r="G1" s="2541"/>
      <c r="H1" s="2541"/>
      <c r="I1" s="2541"/>
      <c r="J1" s="1473"/>
    </row>
    <row r="2" spans="2:10" s="1367" customFormat="1" ht="12.75" customHeight="1" x14ac:dyDescent="0.2">
      <c r="B2" s="2542">
        <f>'Single Audit Cover'!E7</f>
        <v>41057003026</v>
      </c>
      <c r="C2" s="2543"/>
      <c r="D2" s="2543"/>
      <c r="E2" s="2543"/>
      <c r="F2" s="2543"/>
      <c r="G2" s="2543"/>
      <c r="H2" s="2543"/>
      <c r="I2" s="2543"/>
      <c r="J2" s="1473"/>
    </row>
    <row r="3" spans="2:10" s="1367" customFormat="1" ht="12.75" customHeight="1" x14ac:dyDescent="0.2">
      <c r="B3" s="2544" t="s">
        <v>1567</v>
      </c>
      <c r="C3" s="2533"/>
      <c r="D3" s="2533"/>
      <c r="E3" s="2533"/>
      <c r="F3" s="2533"/>
      <c r="G3" s="2533"/>
      <c r="H3" s="2533"/>
      <c r="I3" s="2533"/>
      <c r="J3" s="1472"/>
    </row>
    <row r="4" spans="2:10" s="1367" customFormat="1" ht="12.75" customHeight="1" x14ac:dyDescent="0.2">
      <c r="B4" s="2544" t="str">
        <f>'[1]Single Audit Cover'!A4</f>
        <v>Year Ending June 30, 2016</v>
      </c>
      <c r="C4" s="2533"/>
      <c r="D4" s="2533"/>
      <c r="E4" s="2533"/>
      <c r="F4" s="2533"/>
      <c r="G4" s="2533"/>
      <c r="H4" s="2533"/>
      <c r="I4" s="253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44" t="s">
        <v>1566</v>
      </c>
      <c r="C7" s="2533"/>
      <c r="D7" s="2533"/>
      <c r="E7" s="2533"/>
      <c r="F7" s="2533"/>
      <c r="G7" s="2533"/>
      <c r="H7" s="2533"/>
      <c r="I7" s="253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39"/>
      <c r="D11" s="253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49"/>
      <c r="E29" s="2549"/>
      <c r="F29" s="2549"/>
      <c r="G29" s="2549"/>
      <c r="H29" s="2549"/>
      <c r="I29" s="254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45"/>
      <c r="D37" s="2546"/>
      <c r="E37" s="2546"/>
      <c r="F37" s="2546"/>
      <c r="G37" s="2546"/>
      <c r="H37" s="2546"/>
      <c r="I37" s="2547"/>
    </row>
    <row r="38" spans="1:9" ht="20.45" customHeight="1" x14ac:dyDescent="0.2">
      <c r="B38" s="1444"/>
      <c r="C38" s="2545"/>
      <c r="D38" s="2546"/>
      <c r="E38" s="2546"/>
      <c r="F38" s="2546"/>
      <c r="G38" s="2546"/>
      <c r="H38" s="2546"/>
      <c r="I38" s="2547"/>
    </row>
    <row r="39" spans="1:9" ht="20.65" customHeight="1" x14ac:dyDescent="0.2">
      <c r="B39" s="1444"/>
      <c r="C39" s="2545"/>
      <c r="D39" s="2546"/>
      <c r="E39" s="2546"/>
      <c r="F39" s="2546"/>
      <c r="G39" s="2546"/>
      <c r="H39" s="2546"/>
      <c r="I39" s="2547"/>
    </row>
    <row r="40" spans="1:9" ht="20.65" customHeight="1" x14ac:dyDescent="0.2">
      <c r="B40" s="1444"/>
      <c r="C40" s="2545"/>
      <c r="D40" s="2546"/>
      <c r="E40" s="2546"/>
      <c r="F40" s="2546"/>
      <c r="G40" s="2546"/>
      <c r="H40" s="2546"/>
      <c r="I40" s="2547"/>
    </row>
    <row r="41" spans="1:9" ht="20.65" customHeight="1" x14ac:dyDescent="0.2">
      <c r="B41" s="1444"/>
      <c r="C41" s="2545"/>
      <c r="D41" s="2546"/>
      <c r="E41" s="2546"/>
      <c r="F41" s="2546"/>
      <c r="G41" s="2546"/>
      <c r="H41" s="2546"/>
      <c r="I41" s="2547"/>
    </row>
    <row r="42" spans="1:9" ht="20.65" customHeight="1" x14ac:dyDescent="0.2">
      <c r="B42" s="1444"/>
      <c r="C42" s="2545"/>
      <c r="D42" s="2546"/>
      <c r="E42" s="2546"/>
      <c r="F42" s="2546"/>
      <c r="G42" s="2546"/>
      <c r="H42" s="2546"/>
      <c r="I42" s="2547"/>
    </row>
    <row r="43" spans="1:9" ht="6.2" customHeight="1" x14ac:dyDescent="0.2"/>
    <row r="44" spans="1:9" x14ac:dyDescent="0.2">
      <c r="B44" s="1375" t="s">
        <v>1552</v>
      </c>
      <c r="C44" s="1387"/>
      <c r="D44" s="1387"/>
      <c r="E44" s="2548"/>
      <c r="F44" s="2548"/>
      <c r="G44" s="2548"/>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40" t="str">
        <f>'Single Audit Cover'!A7</f>
        <v>Venice CUSD 3</v>
      </c>
      <c r="C1" s="2540"/>
      <c r="D1" s="2540"/>
      <c r="E1" s="2540"/>
      <c r="F1" s="2540"/>
      <c r="G1" s="2540"/>
      <c r="H1" s="2540"/>
      <c r="I1" s="2540"/>
      <c r="J1" s="2540"/>
      <c r="K1" s="2540"/>
      <c r="L1" s="1521"/>
      <c r="M1" s="1521"/>
    </row>
    <row r="2" spans="1:13" ht="12" customHeight="1" x14ac:dyDescent="0.2">
      <c r="B2" s="2542">
        <f>'Single Audit Cover'!E7</f>
        <v>41057003026</v>
      </c>
      <c r="C2" s="2542"/>
      <c r="D2" s="2542"/>
      <c r="E2" s="2542"/>
      <c r="F2" s="2542"/>
      <c r="G2" s="2542"/>
      <c r="H2" s="2542"/>
      <c r="I2" s="2542"/>
      <c r="J2" s="2542"/>
      <c r="K2" s="2542"/>
      <c r="L2" s="1520"/>
      <c r="M2" s="1519"/>
    </row>
    <row r="3" spans="1:13" ht="10.35" customHeight="1" x14ac:dyDescent="0.2">
      <c r="B3" s="2532" t="s">
        <v>1567</v>
      </c>
      <c r="C3" s="2532"/>
      <c r="D3" s="2532"/>
      <c r="E3" s="2532"/>
      <c r="F3" s="2532"/>
      <c r="G3" s="2532"/>
      <c r="H3" s="2532"/>
      <c r="I3" s="2532"/>
      <c r="J3" s="2532"/>
      <c r="K3" s="2532"/>
      <c r="L3" s="1518"/>
      <c r="M3" s="1518"/>
    </row>
    <row r="4" spans="1:13" ht="11.1" customHeight="1" x14ac:dyDescent="0.2">
      <c r="B4" s="2552" t="str">
        <f>'[1]Single Audit Cover'!A4</f>
        <v>Year Ending June 30, 2016</v>
      </c>
      <c r="C4" s="2552"/>
      <c r="D4" s="2552"/>
      <c r="E4" s="2552"/>
      <c r="F4" s="2552"/>
      <c r="G4" s="2552"/>
      <c r="H4" s="2552"/>
      <c r="I4" s="2552"/>
      <c r="J4" s="2552"/>
      <c r="K4" s="255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52" t="s">
        <v>1587</v>
      </c>
      <c r="C7" s="2552"/>
      <c r="D7" s="2553"/>
      <c r="E7" s="2553"/>
      <c r="F7" s="2553"/>
      <c r="G7" s="2553"/>
      <c r="H7" s="2553"/>
      <c r="I7" s="2553"/>
      <c r="J7" s="2553"/>
      <c r="K7" s="255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51"/>
      <c r="C14" s="2551"/>
      <c r="D14" s="2551"/>
      <c r="E14" s="2551"/>
      <c r="F14" s="2551"/>
      <c r="G14" s="2551"/>
      <c r="H14" s="2551"/>
      <c r="I14" s="2551"/>
      <c r="J14" s="2551"/>
      <c r="K14" s="255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51"/>
      <c r="C17" s="2551"/>
      <c r="D17" s="2551"/>
      <c r="E17" s="2551"/>
      <c r="F17" s="2551"/>
      <c r="G17" s="2551"/>
      <c r="H17" s="2551"/>
      <c r="I17" s="2551"/>
      <c r="J17" s="2551"/>
      <c r="K17" s="255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54"/>
      <c r="C20" s="2554"/>
      <c r="D20" s="2551"/>
      <c r="E20" s="2551"/>
      <c r="F20" s="2551"/>
      <c r="G20" s="2551"/>
      <c r="H20" s="2551"/>
      <c r="I20" s="2551"/>
      <c r="J20" s="2551"/>
      <c r="K20" s="255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51"/>
      <c r="C23" s="2551"/>
      <c r="D23" s="2551"/>
      <c r="E23" s="2551"/>
      <c r="F23" s="2551"/>
      <c r="G23" s="2551"/>
      <c r="H23" s="2551"/>
      <c r="I23" s="2551"/>
      <c r="J23" s="2551"/>
      <c r="K23" s="255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51"/>
      <c r="C26" s="2551"/>
      <c r="D26" s="2551"/>
      <c r="E26" s="2551"/>
      <c r="F26" s="2551"/>
      <c r="G26" s="2551"/>
      <c r="H26" s="2551"/>
      <c r="I26" s="2551"/>
      <c r="J26" s="2551"/>
      <c r="K26" s="255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55"/>
      <c r="C29" s="2555"/>
      <c r="D29" s="2551"/>
      <c r="E29" s="2551"/>
      <c r="F29" s="2551"/>
      <c r="G29" s="2551"/>
      <c r="H29" s="2551"/>
      <c r="I29" s="2551"/>
      <c r="J29" s="2551"/>
      <c r="K29" s="255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50"/>
      <c r="C32" s="2550"/>
      <c r="D32" s="2551"/>
      <c r="E32" s="2551"/>
      <c r="F32" s="2551"/>
      <c r="G32" s="2551"/>
      <c r="H32" s="2551"/>
      <c r="I32" s="2551"/>
      <c r="J32" s="2551"/>
      <c r="K32" s="255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56" t="str">
        <f>'Single Audit Cover'!A7</f>
        <v>Venice CUSD 3</v>
      </c>
      <c r="C1" s="2556"/>
      <c r="D1" s="2556"/>
      <c r="E1" s="2556"/>
      <c r="F1" s="2556"/>
      <c r="G1" s="2556"/>
      <c r="H1" s="2556"/>
      <c r="I1" s="2556"/>
      <c r="J1" s="2556"/>
      <c r="K1" s="2556"/>
      <c r="L1" s="1542"/>
    </row>
    <row r="2" spans="1:12" ht="12.75" customHeight="1" x14ac:dyDescent="0.2">
      <c r="B2" s="2557">
        <f>'Single Audit Cover'!E7</f>
        <v>41057003026</v>
      </c>
      <c r="C2" s="2557"/>
      <c r="D2" s="2557"/>
      <c r="E2" s="2557"/>
      <c r="F2" s="2557"/>
      <c r="G2" s="2557"/>
      <c r="H2" s="2557"/>
      <c r="I2" s="2557"/>
      <c r="J2" s="2557"/>
      <c r="K2" s="2557"/>
      <c r="L2" s="1541"/>
    </row>
    <row r="3" spans="1:12" ht="12.75" customHeight="1" x14ac:dyDescent="0.2">
      <c r="B3" s="2532" t="s">
        <v>1567</v>
      </c>
      <c r="C3" s="2532"/>
      <c r="D3" s="2532"/>
      <c r="E3" s="2532"/>
      <c r="F3" s="2532"/>
      <c r="G3" s="2532"/>
      <c r="H3" s="2532"/>
      <c r="I3" s="2532"/>
      <c r="J3" s="2532"/>
      <c r="K3" s="2532"/>
      <c r="L3" s="1518"/>
    </row>
    <row r="4" spans="1:12" ht="12.75" customHeight="1" x14ac:dyDescent="0.2">
      <c r="B4" s="2532" t="str">
        <f>'[1]Single Audit Cover'!A4</f>
        <v>Year Ending June 30, 2016</v>
      </c>
      <c r="C4" s="2532"/>
      <c r="D4" s="2532"/>
      <c r="E4" s="2532"/>
      <c r="F4" s="2532"/>
      <c r="G4" s="2532"/>
      <c r="H4" s="2532"/>
      <c r="I4" s="2532"/>
      <c r="J4" s="2532"/>
      <c r="K4" s="2532"/>
      <c r="L4" s="1518"/>
    </row>
    <row r="5" spans="1:12" ht="5.25" customHeight="1" x14ac:dyDescent="0.2">
      <c r="B5" s="1353" t="s">
        <v>1390</v>
      </c>
      <c r="C5" s="1353"/>
      <c r="L5" s="1426"/>
    </row>
    <row r="6" spans="1:12" ht="30.75" customHeight="1" x14ac:dyDescent="0.2">
      <c r="A6" s="1426"/>
      <c r="B6" s="2558" t="s">
        <v>1608</v>
      </c>
      <c r="C6" s="2558"/>
      <c r="D6" s="2558"/>
      <c r="E6" s="2558"/>
      <c r="F6" s="2558"/>
      <c r="G6" s="2558"/>
      <c r="H6" s="2558"/>
      <c r="I6" s="2558"/>
      <c r="J6" s="2558"/>
      <c r="K6" s="255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49"/>
      <c r="G12" s="2549"/>
      <c r="H12" s="2549"/>
      <c r="I12" s="2549"/>
      <c r="J12" s="2549"/>
      <c r="K12" s="254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59"/>
      <c r="E14" s="2559"/>
      <c r="F14" s="2559"/>
      <c r="H14" s="1430" t="s">
        <v>1602</v>
      </c>
      <c r="I14" s="2560"/>
      <c r="J14" s="2560"/>
      <c r="K14" s="256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60"/>
      <c r="E16" s="2560"/>
      <c r="F16" s="2560"/>
      <c r="G16" s="2560"/>
      <c r="H16" s="2560"/>
      <c r="I16" s="2560"/>
      <c r="J16" s="2560"/>
      <c r="K16" s="2560"/>
      <c r="L16" s="1426"/>
    </row>
    <row r="17" spans="2:12" ht="13.5" customHeight="1" x14ac:dyDescent="0.2">
      <c r="B17" s="1431" t="s">
        <v>1600</v>
      </c>
      <c r="C17" s="1431"/>
      <c r="D17" s="2561"/>
      <c r="E17" s="2561"/>
      <c r="F17" s="2561"/>
      <c r="G17" s="2561"/>
      <c r="H17" s="2561"/>
      <c r="I17" s="2561"/>
      <c r="J17" s="2561"/>
      <c r="K17" s="256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51"/>
      <c r="C20" s="2551"/>
      <c r="D20" s="2551"/>
      <c r="E20" s="2551"/>
      <c r="F20" s="2551"/>
      <c r="G20" s="2551"/>
      <c r="H20" s="2551"/>
      <c r="I20" s="2551"/>
      <c r="J20" s="2551"/>
      <c r="K20" s="255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51"/>
      <c r="C23" s="2551"/>
      <c r="D23" s="2551"/>
      <c r="E23" s="2551"/>
      <c r="F23" s="2551"/>
      <c r="G23" s="2551"/>
      <c r="H23" s="2551"/>
      <c r="I23" s="2551"/>
      <c r="J23" s="2551"/>
      <c r="K23" s="255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51"/>
      <c r="C26" s="2551"/>
      <c r="D26" s="2551"/>
      <c r="E26" s="2551"/>
      <c r="F26" s="2551"/>
      <c r="G26" s="2551"/>
      <c r="H26" s="2551"/>
      <c r="I26" s="2551"/>
      <c r="J26" s="2551"/>
      <c r="K26" s="255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51"/>
      <c r="C29" s="2551"/>
      <c r="D29" s="2551"/>
      <c r="E29" s="2551"/>
      <c r="F29" s="2551"/>
      <c r="G29" s="2551"/>
      <c r="H29" s="2551"/>
      <c r="I29" s="2551"/>
      <c r="J29" s="2551"/>
      <c r="K29" s="255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51"/>
      <c r="C32" s="2551"/>
      <c r="D32" s="2551"/>
      <c r="E32" s="2551"/>
      <c r="F32" s="2551"/>
      <c r="G32" s="2551"/>
      <c r="H32" s="2551"/>
      <c r="I32" s="2551"/>
      <c r="J32" s="2551"/>
      <c r="K32" s="255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51"/>
      <c r="C35" s="2551"/>
      <c r="D35" s="2551"/>
      <c r="E35" s="2551"/>
      <c r="F35" s="2551"/>
      <c r="G35" s="2551"/>
      <c r="H35" s="2551"/>
      <c r="I35" s="2551"/>
      <c r="J35" s="2551"/>
      <c r="K35" s="255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51"/>
      <c r="C38" s="2551"/>
      <c r="D38" s="2551"/>
      <c r="E38" s="2551"/>
      <c r="F38" s="2551"/>
      <c r="G38" s="2551"/>
      <c r="H38" s="2551"/>
      <c r="I38" s="2551"/>
      <c r="J38" s="2551"/>
      <c r="K38" s="255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51"/>
      <c r="C41" s="2551"/>
      <c r="D41" s="2551"/>
      <c r="E41" s="2551"/>
      <c r="F41" s="2551"/>
      <c r="G41" s="2551"/>
      <c r="H41" s="2551"/>
      <c r="I41" s="2551"/>
      <c r="J41" s="2551"/>
      <c r="K41" s="255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40" t="str">
        <f>'Single Audit Cover'!A7</f>
        <v>Venice CUSD 3</v>
      </c>
      <c r="C1" s="2540"/>
      <c r="D1" s="2540"/>
      <c r="E1" s="1554"/>
    </row>
    <row r="2" spans="2:5" s="1387" customFormat="1" ht="12.75" customHeight="1" x14ac:dyDescent="0.2">
      <c r="B2" s="2542">
        <f>'Single Audit Cover'!E7</f>
        <v>41057003026</v>
      </c>
      <c r="C2" s="2542"/>
      <c r="D2" s="2542"/>
      <c r="E2" s="1553"/>
    </row>
    <row r="3" spans="2:5" s="1346" customFormat="1" ht="12.75" customHeight="1" x14ac:dyDescent="0.2">
      <c r="B3" s="2532" t="s">
        <v>1618</v>
      </c>
      <c r="C3" s="2532"/>
      <c r="D3" s="2532"/>
      <c r="E3" s="1978"/>
    </row>
    <row r="4" spans="2:5" s="1387" customFormat="1" ht="12.75" customHeight="1" x14ac:dyDescent="0.2">
      <c r="B4" s="2562" t="str">
        <f>'[1]Single Audit Cover'!A4</f>
        <v>Year Ending June 30, 2016</v>
      </c>
      <c r="C4" s="2562"/>
      <c r="D4" s="2562"/>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Venice CUSD 3</v>
      </c>
      <c r="C1" s="2540"/>
      <c r="D1" s="2540"/>
      <c r="E1" s="2540"/>
      <c r="F1" s="1542"/>
      <c r="G1" s="1542"/>
      <c r="H1" s="1542"/>
      <c r="I1" s="1542"/>
      <c r="J1" s="1542"/>
      <c r="K1" s="1542"/>
      <c r="L1" s="1542"/>
    </row>
    <row r="2" spans="2:12" ht="13.5" customHeight="1" x14ac:dyDescent="0.2">
      <c r="B2" s="2542">
        <f>'Single Audit Cover'!E7</f>
        <v>41057003026</v>
      </c>
      <c r="C2" s="2542"/>
      <c r="D2" s="2542"/>
      <c r="E2" s="2542"/>
      <c r="F2" s="1541"/>
      <c r="G2" s="1541"/>
      <c r="H2" s="1541"/>
      <c r="I2" s="1541"/>
      <c r="J2" s="1541"/>
      <c r="K2" s="1541"/>
      <c r="L2" s="1541"/>
    </row>
    <row r="3" spans="2:12" ht="13.5" customHeight="1" x14ac:dyDescent="0.2">
      <c r="B3" s="2532" t="s">
        <v>1626</v>
      </c>
      <c r="C3" s="2532"/>
      <c r="D3" s="2532"/>
      <c r="E3" s="2532"/>
      <c r="F3" s="1978"/>
      <c r="G3" s="1978"/>
      <c r="H3" s="1978"/>
      <c r="I3" s="1978"/>
      <c r="J3" s="1978"/>
      <c r="K3" s="1978"/>
      <c r="L3" s="1978"/>
    </row>
    <row r="4" spans="2:12" ht="13.5" customHeight="1" x14ac:dyDescent="0.2">
      <c r="B4" s="2563" t="str">
        <f>'[1]Single Audit Cover'!A4</f>
        <v>Year Ending June 30, 2016</v>
      </c>
      <c r="C4" s="2563"/>
      <c r="D4" s="2563"/>
      <c r="E4" s="256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5"/>
      <c r="C11" s="2555"/>
      <c r="D11" s="2551"/>
      <c r="E11" s="2551"/>
    </row>
    <row r="12" spans="2:12" ht="13.5" customHeight="1" x14ac:dyDescent="0.2">
      <c r="B12" s="1426"/>
      <c r="C12" s="1426"/>
      <c r="D12" s="1426"/>
    </row>
    <row r="13" spans="2:12" ht="13.5" customHeight="1" x14ac:dyDescent="0.2">
      <c r="B13" s="1320" t="s">
        <v>1622</v>
      </c>
      <c r="C13" s="1320"/>
      <c r="D13" s="1426"/>
    </row>
    <row r="14" spans="2:12" ht="76.5" customHeight="1" x14ac:dyDescent="0.2">
      <c r="B14" s="2555"/>
      <c r="C14" s="2555"/>
      <c r="D14" s="2551"/>
      <c r="E14" s="255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41057003026</v>
      </c>
    </row>
    <row r="3" spans="1:2" x14ac:dyDescent="0.2">
      <c r="A3" t="s">
        <v>1132</v>
      </c>
      <c r="B3" s="1232" t="str">
        <f>COVER!A15</f>
        <v>Madison</v>
      </c>
    </row>
    <row r="4" spans="1:2" x14ac:dyDescent="0.2">
      <c r="A4" t="s">
        <v>1188</v>
      </c>
      <c r="B4" s="1232" t="str">
        <f>COVER!A17</f>
        <v>Venice CUSD 3</v>
      </c>
    </row>
    <row r="5" spans="1:2" x14ac:dyDescent="0.2">
      <c r="A5" t="s">
        <v>819</v>
      </c>
      <c r="B5" s="1232" t="str">
        <f>COVER!A38</f>
        <v>Dr. Cullen Cullen</v>
      </c>
    </row>
    <row r="6" spans="1:2" x14ac:dyDescent="0.2">
      <c r="A6" t="s">
        <v>824</v>
      </c>
      <c r="B6" s="1232">
        <f>COVER!P35</f>
        <v>0</v>
      </c>
    </row>
    <row r="7" spans="1:2" x14ac:dyDescent="0.2">
      <c r="A7" t="s">
        <v>820</v>
      </c>
      <c r="B7" s="1232">
        <f>COVER!I38</f>
        <v>0</v>
      </c>
    </row>
    <row r="8" spans="1:2" x14ac:dyDescent="0.2">
      <c r="A8" t="s">
        <v>821</v>
      </c>
      <c r="B8" s="1232" t="str">
        <f>COVER!T38</f>
        <v>Dr. Robert A. Daiber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065-026956</v>
      </c>
    </row>
    <row r="16" spans="1:2" x14ac:dyDescent="0.2">
      <c r="A16" t="s">
        <v>501</v>
      </c>
      <c r="B16" s="1232" t="str">
        <f>COVER!T13</f>
        <v>Scheffel Boyle</v>
      </c>
    </row>
    <row r="17" spans="1:2" x14ac:dyDescent="0.2">
      <c r="A17" t="s">
        <v>1052</v>
      </c>
      <c r="B17" s="1232" t="str">
        <f>COVER!T15</f>
        <v>Dale Holtmann</v>
      </c>
    </row>
    <row r="18" spans="1:2" x14ac:dyDescent="0.2">
      <c r="A18" t="s">
        <v>1370</v>
      </c>
      <c r="B18" s="1232" t="str">
        <f>COVER!T17</f>
        <v>222 East Main Street</v>
      </c>
    </row>
    <row r="19" spans="1:2" x14ac:dyDescent="0.2">
      <c r="A19" t="s">
        <v>1054</v>
      </c>
      <c r="B19" s="1232" t="str">
        <f>COVER!T25</f>
        <v>dale.holtmann@scheffelboyle.com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618-277-8100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1856854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12601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12601</v>
      </c>
      <c r="C91" s="14" t="s">
        <v>672</v>
      </c>
      <c r="D91" s="14" t="str">
        <f t="shared" si="0"/>
        <v>Error?</v>
      </c>
    </row>
    <row r="92" spans="1:4" x14ac:dyDescent="0.2">
      <c r="A92" s="55">
        <v>31</v>
      </c>
      <c r="B92" s="1232">
        <f>'Assets-Liab 5-6'!C39</f>
        <v>1830537</v>
      </c>
      <c r="D92" s="14" t="str">
        <f t="shared" si="0"/>
        <v>Error?</v>
      </c>
    </row>
    <row r="93" spans="1:4" x14ac:dyDescent="0.2">
      <c r="A93" s="55">
        <v>32</v>
      </c>
      <c r="B93" s="1232">
        <f>'Assets-Liab 5-6'!C41</f>
        <v>1856854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344540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344540</v>
      </c>
      <c r="D123" s="14" t="str">
        <f t="shared" si="0"/>
        <v>Error?</v>
      </c>
    </row>
    <row r="124" spans="1:4" x14ac:dyDescent="0.2">
      <c r="A124" s="55">
        <v>63</v>
      </c>
      <c r="B124" s="1232">
        <f>'Assets-Liab 5-6'!D41</f>
        <v>344540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30052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179</v>
      </c>
      <c r="C169" s="14" t="s">
        <v>672</v>
      </c>
      <c r="D169" s="14" t="str">
        <f t="shared" si="1"/>
        <v>Error?</v>
      </c>
    </row>
    <row r="170" spans="1:4" x14ac:dyDescent="0.2">
      <c r="A170" s="55">
        <v>109</v>
      </c>
      <c r="B170" s="1232">
        <f>'Assets-Liab 5-6'!F39</f>
        <v>29873</v>
      </c>
      <c r="D170" s="14" t="str">
        <f t="shared" si="1"/>
        <v>Error?</v>
      </c>
    </row>
    <row r="171" spans="1:4" x14ac:dyDescent="0.2">
      <c r="A171" s="55">
        <v>110</v>
      </c>
      <c r="B171" s="1232">
        <f>'Assets-Liab 5-6'!F41</f>
        <v>30052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4613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4613</v>
      </c>
      <c r="D189" s="14" t="str">
        <f t="shared" si="1"/>
        <v>Error?</v>
      </c>
    </row>
    <row r="190" spans="1:4" x14ac:dyDescent="0.2">
      <c r="A190" s="55">
        <v>129</v>
      </c>
      <c r="B190" s="1232">
        <f>'Assets-Liab 5-6'!G41</f>
        <v>4613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410343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410343</v>
      </c>
      <c r="D212" s="14" t="str">
        <f t="shared" si="2"/>
        <v>Error?</v>
      </c>
    </row>
    <row r="213" spans="1:4" x14ac:dyDescent="0.2">
      <c r="A213" s="91">
        <v>152</v>
      </c>
      <c r="B213" s="1232">
        <f>'Assets-Liab 5-6'!H41</f>
        <v>410343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1592756</v>
      </c>
      <c r="D274" s="14" t="str">
        <f t="shared" si="3"/>
        <v>Error?</v>
      </c>
    </row>
    <row r="275" spans="1:4" x14ac:dyDescent="0.2">
      <c r="A275" s="55">
        <v>214</v>
      </c>
      <c r="B275" s="1232">
        <f>'Assets-Liab 5-6'!M18</f>
        <v>8467</v>
      </c>
      <c r="D275" s="14" t="str">
        <f t="shared" si="3"/>
        <v>Error?</v>
      </c>
    </row>
    <row r="276" spans="1:4" x14ac:dyDescent="0.2">
      <c r="A276" s="55">
        <v>215</v>
      </c>
      <c r="B276" s="1232">
        <f>'Assets-Liab 5-6'!M19</f>
        <v>397701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3367908</v>
      </c>
      <c r="C279" s="14" t="s">
        <v>672</v>
      </c>
      <c r="D279" s="14" t="str">
        <f t="shared" si="3"/>
        <v>Error?</v>
      </c>
    </row>
    <row r="280" spans="1:4" x14ac:dyDescent="0.2">
      <c r="A280" s="55">
        <v>219</v>
      </c>
      <c r="B280" s="1232">
        <f>'Assets-Liab 5-6'!M40</f>
        <v>3367908</v>
      </c>
      <c r="D280" s="14" t="str">
        <f t="shared" si="3"/>
        <v>Error?</v>
      </c>
    </row>
    <row r="281" spans="1:4" x14ac:dyDescent="0.2">
      <c r="A281" s="55">
        <v>220</v>
      </c>
      <c r="B281" s="1232">
        <f>'Assets-Liab 5-6'!M41</f>
        <v>3367908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439938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9513</v>
      </c>
      <c r="D718" s="14" t="str">
        <f t="shared" si="10"/>
        <v>Error?</v>
      </c>
    </row>
    <row r="719" spans="1:4" x14ac:dyDescent="0.2">
      <c r="A719" s="55">
        <v>658</v>
      </c>
      <c r="B719" s="1232">
        <f>'Expenditures 15-22'!C15</f>
        <v>33300</v>
      </c>
      <c r="D719" s="14" t="str">
        <f t="shared" si="10"/>
        <v>Error?</v>
      </c>
    </row>
    <row r="720" spans="1:4" x14ac:dyDescent="0.2">
      <c r="A720" s="55">
        <v>659</v>
      </c>
      <c r="B720" s="1232">
        <f>'Expenditures 15-22'!C33</f>
        <v>707300</v>
      </c>
      <c r="C720" s="14" t="s">
        <v>672</v>
      </c>
      <c r="D720" s="14" t="str">
        <f t="shared" si="10"/>
        <v>Error?</v>
      </c>
    </row>
    <row r="721" spans="1:4" x14ac:dyDescent="0.2">
      <c r="A721" s="55">
        <v>660</v>
      </c>
      <c r="B721" s="1232">
        <f>'Expenditures 15-22'!C36</f>
        <v>29551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16888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46439</v>
      </c>
      <c r="C727" s="14" t="s">
        <v>672</v>
      </c>
      <c r="D727" s="14" t="str">
        <f t="shared" si="10"/>
        <v>Error?</v>
      </c>
    </row>
    <row r="728" spans="1:4" x14ac:dyDescent="0.2">
      <c r="A728" s="55">
        <v>667</v>
      </c>
      <c r="B728" s="1232">
        <f>'Expenditures 15-22'!C44</f>
        <v>4950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4950</v>
      </c>
      <c r="C731" s="14" t="s">
        <v>672</v>
      </c>
      <c r="D731" s="14" t="str">
        <f t="shared" si="10"/>
        <v>Error?</v>
      </c>
    </row>
    <row r="732" spans="1:4" x14ac:dyDescent="0.2">
      <c r="A732" s="55">
        <v>671</v>
      </c>
      <c r="B732" s="1232">
        <f>'Expenditures 15-22'!C49</f>
        <v>157</v>
      </c>
      <c r="D732" s="14" t="str">
        <f t="shared" si="10"/>
        <v>Error?</v>
      </c>
    </row>
    <row r="733" spans="1:4" x14ac:dyDescent="0.2">
      <c r="A733" s="55">
        <v>672</v>
      </c>
      <c r="B733" s="1232">
        <f>'Expenditures 15-22'!C50</f>
        <v>159396</v>
      </c>
      <c r="D733" s="14" t="str">
        <f t="shared" si="10"/>
        <v>Error?</v>
      </c>
    </row>
    <row r="734" spans="1:4" x14ac:dyDescent="0.2">
      <c r="A734" s="55">
        <v>673</v>
      </c>
      <c r="B734" s="1232">
        <f>'Expenditures 15-22'!C53</f>
        <v>159553</v>
      </c>
      <c r="C734" s="14" t="s">
        <v>672</v>
      </c>
      <c r="D734" s="14" t="str">
        <f t="shared" si="10"/>
        <v>Error?</v>
      </c>
    </row>
    <row r="735" spans="1:4" x14ac:dyDescent="0.2">
      <c r="A735" s="55">
        <v>674</v>
      </c>
      <c r="B735" s="1232">
        <f>'Expenditures 15-22'!C55</f>
        <v>101330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101330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26127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43526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69653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13479</v>
      </c>
      <c r="D754" s="14" t="str">
        <f t="shared" si="10"/>
        <v>Error?</v>
      </c>
    </row>
    <row r="755" spans="1:4" x14ac:dyDescent="0.2">
      <c r="A755" s="55">
        <v>694</v>
      </c>
      <c r="B755" s="1232">
        <f>'Expenditures 15-22'!C74</f>
        <v>395404</v>
      </c>
      <c r="C755" s="14" t="s">
        <v>672</v>
      </c>
      <c r="D755" s="14" t="str">
        <f t="shared" si="10"/>
        <v>Error?</v>
      </c>
    </row>
    <row r="756" spans="1:4" x14ac:dyDescent="0.2">
      <c r="A756" s="55">
        <v>695</v>
      </c>
      <c r="B756" s="1232">
        <f>'Expenditures 15-22'!C75</f>
        <v>65810</v>
      </c>
      <c r="D756" s="14" t="str">
        <f t="shared" si="10"/>
        <v>Error?</v>
      </c>
    </row>
    <row r="757" spans="1:4" x14ac:dyDescent="0.2">
      <c r="A757" s="55">
        <v>696</v>
      </c>
      <c r="B757" s="1232">
        <f>'Expenditures 15-22'!C114</f>
        <v>1168514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111840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10488</v>
      </c>
      <c r="D777" s="14" t="str">
        <f t="shared" si="11"/>
        <v>Error?</v>
      </c>
    </row>
    <row r="778" spans="1:4" x14ac:dyDescent="0.2">
      <c r="A778" s="55">
        <v>717</v>
      </c>
      <c r="B778" s="1232">
        <f>'Expenditures 15-22'!D33</f>
        <v>166290</v>
      </c>
      <c r="C778" s="14" t="s">
        <v>672</v>
      </c>
      <c r="D778" s="14" t="str">
        <f t="shared" si="11"/>
        <v>Error?</v>
      </c>
    </row>
    <row r="779" spans="1:4" x14ac:dyDescent="0.2">
      <c r="A779" s="55">
        <v>718</v>
      </c>
      <c r="B779" s="1232">
        <f>'Expenditures 15-22'!D36</f>
        <v>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5324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5331</v>
      </c>
      <c r="C785" s="14" t="s">
        <v>672</v>
      </c>
      <c r="D785" s="14" t="str">
        <f t="shared" si="11"/>
        <v>Error?</v>
      </c>
    </row>
    <row r="786" spans="1:4" x14ac:dyDescent="0.2">
      <c r="A786" s="55">
        <v>725</v>
      </c>
      <c r="B786" s="1232">
        <f>'Expenditures 15-22'!D44</f>
        <v>1767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1767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19207</v>
      </c>
      <c r="D791" s="14" t="str">
        <f t="shared" si="11"/>
        <v>Error?</v>
      </c>
    </row>
    <row r="792" spans="1:4" x14ac:dyDescent="0.2">
      <c r="A792" s="55">
        <v>731</v>
      </c>
      <c r="B792" s="1232">
        <f>'Expenditures 15-22'!D53</f>
        <v>19207</v>
      </c>
      <c r="C792" s="14" t="s">
        <v>672</v>
      </c>
      <c r="D792" s="14" t="str">
        <f t="shared" si="11"/>
        <v>Error?</v>
      </c>
    </row>
    <row r="793" spans="1:4" x14ac:dyDescent="0.2">
      <c r="A793" s="55">
        <v>732</v>
      </c>
      <c r="B793" s="1232">
        <f>'Expenditures 15-22'!D55</f>
        <v>18767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18767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5360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2825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8185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254</v>
      </c>
      <c r="D812" s="14" t="str">
        <f t="shared" si="11"/>
        <v>Error?</v>
      </c>
    </row>
    <row r="813" spans="1:4" x14ac:dyDescent="0.2">
      <c r="A813" s="55">
        <v>752</v>
      </c>
      <c r="B813" s="1232">
        <f>'Expenditures 15-22'!D74</f>
        <v>53511</v>
      </c>
      <c r="C813" s="14" t="s">
        <v>672</v>
      </c>
      <c r="D813" s="14" t="str">
        <f t="shared" si="11"/>
        <v>Error?</v>
      </c>
    </row>
    <row r="814" spans="1:4" x14ac:dyDescent="0.2">
      <c r="A814" s="55">
        <v>753</v>
      </c>
      <c r="B814" s="1232">
        <f>'Expenditures 15-22'!D75</f>
        <v>63</v>
      </c>
      <c r="D814" s="14" t="str">
        <f t="shared" si="11"/>
        <v>Error?</v>
      </c>
    </row>
    <row r="815" spans="1:4" x14ac:dyDescent="0.2">
      <c r="A815" s="55">
        <v>754</v>
      </c>
      <c r="B815" s="1232">
        <f>'Expenditures 15-22'!D114</f>
        <v>219864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1169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3052</v>
      </c>
      <c r="D835" s="14" t="str">
        <f t="shared" si="12"/>
        <v>Error?</v>
      </c>
    </row>
    <row r="836" spans="1:4" x14ac:dyDescent="0.2">
      <c r="A836" s="55">
        <v>775</v>
      </c>
      <c r="B836" s="1232">
        <f>'Expenditures 15-22'!E33</f>
        <v>9075</v>
      </c>
      <c r="C836" s="14" t="s">
        <v>672</v>
      </c>
      <c r="D836" s="14" t="str">
        <f t="shared" si="12"/>
        <v>Error?</v>
      </c>
    </row>
    <row r="837" spans="1:4" x14ac:dyDescent="0.2">
      <c r="A837" s="55">
        <v>776</v>
      </c>
      <c r="B837" s="1232">
        <f>'Expenditures 15-22'!E36</f>
        <v>14</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551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25875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26440</v>
      </c>
      <c r="C843" s="14" t="s">
        <v>672</v>
      </c>
      <c r="D843" s="14" t="str">
        <f t="shared" si="12"/>
        <v>Error?</v>
      </c>
    </row>
    <row r="844" spans="1:4" x14ac:dyDescent="0.2">
      <c r="A844" s="55">
        <v>783</v>
      </c>
      <c r="B844" s="1232">
        <f>'Expenditures 15-22'!E44</f>
        <v>72488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72488</v>
      </c>
      <c r="C847" s="14" t="s">
        <v>672</v>
      </c>
      <c r="D847" s="14" t="str">
        <f t="shared" si="12"/>
        <v>Error?</v>
      </c>
    </row>
    <row r="848" spans="1:4" x14ac:dyDescent="0.2">
      <c r="A848" s="55">
        <v>787</v>
      </c>
      <c r="B848" s="1232">
        <f>'Expenditures 15-22'!E49</f>
        <v>43958</v>
      </c>
      <c r="D848" s="14" t="str">
        <f t="shared" si="12"/>
        <v>Error?</v>
      </c>
    </row>
    <row r="849" spans="1:4" x14ac:dyDescent="0.2">
      <c r="A849" s="55">
        <v>788</v>
      </c>
      <c r="B849" s="1232">
        <f>'Expenditures 15-22'!E50</f>
        <v>5825</v>
      </c>
      <c r="D849" s="14" t="str">
        <f t="shared" si="12"/>
        <v>Error?</v>
      </c>
    </row>
    <row r="850" spans="1:4" x14ac:dyDescent="0.2">
      <c r="A850" s="55">
        <v>789</v>
      </c>
      <c r="B850" s="1232">
        <f>'Expenditures 15-22'!E53</f>
        <v>49783</v>
      </c>
      <c r="C850" s="14" t="s">
        <v>672</v>
      </c>
      <c r="D850" s="14" t="str">
        <f t="shared" si="12"/>
        <v>Error?</v>
      </c>
    </row>
    <row r="851" spans="1:4" x14ac:dyDescent="0.2">
      <c r="A851" s="55">
        <v>790</v>
      </c>
      <c r="B851" s="1232">
        <f>'Expenditures 15-22'!E55</f>
        <v>2715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2715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12409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416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12825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54250</v>
      </c>
      <c r="D867" s="14" t="str">
        <f t="shared" si="12"/>
        <v>Error?</v>
      </c>
    </row>
    <row r="868" spans="1:4" x14ac:dyDescent="0.2">
      <c r="A868" s="83">
        <v>807</v>
      </c>
      <c r="D868" s="14" t="str">
        <f t="shared" si="12"/>
        <v>OK</v>
      </c>
    </row>
    <row r="869" spans="1:4" x14ac:dyDescent="0.2">
      <c r="A869" s="55">
        <v>808</v>
      </c>
      <c r="B869" s="1232">
        <f>'Expenditures 15-22'!E72</f>
        <v>54250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218501</v>
      </c>
      <c r="C871" s="14" t="s">
        <v>672</v>
      </c>
      <c r="D871" s="14" t="str">
        <f t="shared" si="12"/>
        <v>Error?</v>
      </c>
    </row>
    <row r="872" spans="1:4" x14ac:dyDescent="0.2">
      <c r="A872" s="55">
        <v>811</v>
      </c>
      <c r="B872" s="1232">
        <f>'Expenditures 15-22'!E75</f>
        <v>8258</v>
      </c>
      <c r="D872" s="14" t="str">
        <f t="shared" si="12"/>
        <v>Error?</v>
      </c>
    </row>
    <row r="873" spans="1:4" x14ac:dyDescent="0.2">
      <c r="A873" s="55">
        <v>812</v>
      </c>
      <c r="B873" s="1232">
        <f>'Expenditures 15-22'!E114</f>
        <v>235834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9470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1893</v>
      </c>
      <c r="D892" s="14" t="str">
        <f t="shared" si="12"/>
        <v>Error?</v>
      </c>
    </row>
    <row r="893" spans="1:4" x14ac:dyDescent="0.2">
      <c r="A893" s="55">
        <v>832</v>
      </c>
      <c r="B893" s="1232">
        <f>'Expenditures 15-22'!F15</f>
        <v>3779</v>
      </c>
      <c r="D893" s="14" t="str">
        <f t="shared" si="12"/>
        <v>Error?</v>
      </c>
    </row>
    <row r="894" spans="1:4" x14ac:dyDescent="0.2">
      <c r="A894" s="55">
        <v>833</v>
      </c>
      <c r="B894" s="1232">
        <f>'Expenditures 15-22'!F33</f>
        <v>48550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341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341</v>
      </c>
      <c r="C901" s="14" t="s">
        <v>672</v>
      </c>
      <c r="D901" s="14" t="str">
        <f t="shared" si="13"/>
        <v>Error?</v>
      </c>
    </row>
    <row r="902" spans="1:4" x14ac:dyDescent="0.2">
      <c r="A902" s="55">
        <v>841</v>
      </c>
      <c r="B902" s="1232">
        <f>'Expenditures 15-22'!F44</f>
        <v>5030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5030</v>
      </c>
      <c r="C905" s="14" t="s">
        <v>672</v>
      </c>
      <c r="D905" s="14" t="str">
        <f t="shared" si="13"/>
        <v>Error?</v>
      </c>
    </row>
    <row r="906" spans="1:4" x14ac:dyDescent="0.2">
      <c r="A906" s="55">
        <v>845</v>
      </c>
      <c r="B906" s="1232">
        <f>'Expenditures 15-22'!F49</f>
        <v>3903</v>
      </c>
      <c r="D906" s="14" t="str">
        <f t="shared" si="13"/>
        <v>Error?</v>
      </c>
    </row>
    <row r="907" spans="1:4" x14ac:dyDescent="0.2">
      <c r="A907" s="55">
        <v>846</v>
      </c>
      <c r="B907" s="1232">
        <f>'Expenditures 15-22'!F50</f>
        <v>3822</v>
      </c>
      <c r="D907" s="14" t="str">
        <f t="shared" si="13"/>
        <v>Error?</v>
      </c>
    </row>
    <row r="908" spans="1:4" x14ac:dyDescent="0.2">
      <c r="A908" s="55">
        <v>847</v>
      </c>
      <c r="B908" s="1232">
        <f>'Expenditures 15-22'!F53</f>
        <v>7725</v>
      </c>
      <c r="C908" s="14" t="s">
        <v>672</v>
      </c>
      <c r="D908" s="14" t="str">
        <f t="shared" si="13"/>
        <v>Error?</v>
      </c>
    </row>
    <row r="909" spans="1:4" x14ac:dyDescent="0.2">
      <c r="A909" s="55">
        <v>848</v>
      </c>
      <c r="B909" s="1232">
        <f>'Expenditures 15-22'!F55</f>
        <v>453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453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2462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49784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52246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3116</v>
      </c>
      <c r="D925" s="14" t="str">
        <f t="shared" si="13"/>
        <v>Error?</v>
      </c>
    </row>
    <row r="926" spans="1:4" x14ac:dyDescent="0.2">
      <c r="A926" s="83">
        <v>865</v>
      </c>
      <c r="D926" s="14" t="str">
        <f t="shared" si="13"/>
        <v>OK</v>
      </c>
    </row>
    <row r="927" spans="1:4" x14ac:dyDescent="0.2">
      <c r="A927" s="55">
        <v>866</v>
      </c>
      <c r="B927" s="1232">
        <f>'Expenditures 15-22'!F72</f>
        <v>3116</v>
      </c>
      <c r="C927" s="14" t="s">
        <v>672</v>
      </c>
      <c r="D927" s="14" t="str">
        <f t="shared" si="13"/>
        <v>Error?</v>
      </c>
    </row>
    <row r="928" spans="1:4" x14ac:dyDescent="0.2">
      <c r="A928" s="55">
        <v>867</v>
      </c>
      <c r="B928" s="1232">
        <f>'Expenditures 15-22'!F73</f>
        <v>5394</v>
      </c>
      <c r="D928" s="14" t="str">
        <f t="shared" si="13"/>
        <v>Error?</v>
      </c>
    </row>
    <row r="929" spans="1:4" x14ac:dyDescent="0.2">
      <c r="A929" s="55">
        <v>868</v>
      </c>
      <c r="B929" s="1232">
        <f>'Expenditures 15-22'!F74</f>
        <v>74305</v>
      </c>
      <c r="C929" s="14" t="s">
        <v>672</v>
      </c>
      <c r="D929" s="14" t="str">
        <f t="shared" si="13"/>
        <v>Error?</v>
      </c>
    </row>
    <row r="930" spans="1:4" x14ac:dyDescent="0.2">
      <c r="A930" s="55">
        <v>869</v>
      </c>
      <c r="B930" s="1232">
        <f>'Expenditures 15-22'!F75</f>
        <v>8123</v>
      </c>
      <c r="D930" s="14" t="str">
        <f t="shared" si="13"/>
        <v>Error?</v>
      </c>
    </row>
    <row r="931" spans="1:4" x14ac:dyDescent="0.2">
      <c r="A931" s="55">
        <v>870</v>
      </c>
      <c r="B931" s="1232">
        <f>'Expenditures 15-22'!F114</f>
        <v>130978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295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33421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25021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25021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1039</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1039</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552</v>
      </c>
      <c r="D983" s="14" t="str">
        <f t="shared" si="14"/>
        <v>Error?</v>
      </c>
    </row>
    <row r="984" spans="1:4" x14ac:dyDescent="0.2">
      <c r="A984" s="83">
        <v>923</v>
      </c>
      <c r="D984" s="14" t="str">
        <f t="shared" si="14"/>
        <v>OK</v>
      </c>
    </row>
    <row r="985" spans="1:4" x14ac:dyDescent="0.2">
      <c r="A985" s="55">
        <v>924</v>
      </c>
      <c r="B985" s="1232">
        <f>'Expenditures 15-22'!G72</f>
        <v>552</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26612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60033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1597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134530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4932</v>
      </c>
      <c r="D1022" s="14" t="str">
        <f t="shared" si="14"/>
        <v>Error?</v>
      </c>
    </row>
    <row r="1023" spans="1:4" x14ac:dyDescent="0.2">
      <c r="A1023" s="55">
        <v>962</v>
      </c>
      <c r="B1023" s="1232">
        <f>'Expenditures 15-22'!H50</f>
        <v>1348</v>
      </c>
      <c r="D1023" s="14" t="str">
        <f t="shared" ref="D1023:D1086" si="15">IF(ISBLANK(B1023),"OK",IF(A1023-B1023=0,"OK","Error?"))</f>
        <v>Error?</v>
      </c>
    </row>
    <row r="1024" spans="1:4" x14ac:dyDescent="0.2">
      <c r="A1024" s="55">
        <v>963</v>
      </c>
      <c r="B1024" s="1232">
        <f>'Expenditures 15-22'!H53</f>
        <v>6280</v>
      </c>
      <c r="C1024" s="14" t="s">
        <v>672</v>
      </c>
      <c r="D1024" s="14" t="str">
        <f t="shared" si="15"/>
        <v>Error?</v>
      </c>
    </row>
    <row r="1025" spans="1:4" x14ac:dyDescent="0.2">
      <c r="A1025" s="55">
        <v>964</v>
      </c>
      <c r="B1025" s="1232">
        <f>'Expenditures 15-22'!H55</f>
        <v>293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293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25801</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965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26766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33339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156002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323871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564014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11701</v>
      </c>
      <c r="C1106" s="14" t="s">
        <v>672</v>
      </c>
      <c r="D1106" s="14" t="str">
        <f t="shared" si="16"/>
        <v>Error?</v>
      </c>
    </row>
    <row r="1107" spans="1:4" x14ac:dyDescent="0.2">
      <c r="A1107" s="55">
        <v>1046</v>
      </c>
      <c r="B1107" s="1232">
        <f>'Expenditures 15-22'!K15</f>
        <v>50619</v>
      </c>
      <c r="C1107" s="14" t="s">
        <v>672</v>
      </c>
      <c r="D1107" s="14" t="str">
        <f t="shared" si="16"/>
        <v>Error?</v>
      </c>
    </row>
    <row r="1108" spans="1:4" x14ac:dyDescent="0.2">
      <c r="A1108" s="55">
        <v>1047</v>
      </c>
      <c r="B1108" s="1232">
        <f>'Expenditures 15-22'!K33</f>
        <v>1099166</v>
      </c>
      <c r="C1108" s="14" t="s">
        <v>672</v>
      </c>
      <c r="D1108" s="14" t="str">
        <f t="shared" si="16"/>
        <v>Error?</v>
      </c>
    </row>
    <row r="1109" spans="1:4" x14ac:dyDescent="0.2">
      <c r="A1109" s="55">
        <v>1048</v>
      </c>
      <c r="B1109" s="1232">
        <f>'Expenditures 15-22'!K36</f>
        <v>29572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23104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25875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78551</v>
      </c>
      <c r="C1115" s="14" t="s">
        <v>672</v>
      </c>
      <c r="D1115" s="14" t="str">
        <f t="shared" si="16"/>
        <v>Error?</v>
      </c>
    </row>
    <row r="1116" spans="1:4" x14ac:dyDescent="0.2">
      <c r="A1116" s="55">
        <v>1055</v>
      </c>
      <c r="B1116" s="1232">
        <f>'Expenditures 15-22'!K44</f>
        <v>84235</v>
      </c>
      <c r="C1116" s="14" t="s">
        <v>672</v>
      </c>
      <c r="D1116" s="14" t="str">
        <f t="shared" si="16"/>
        <v>Error?</v>
      </c>
    </row>
    <row r="1117" spans="1:4" x14ac:dyDescent="0.2">
      <c r="A1117" s="55">
        <v>1056</v>
      </c>
      <c r="B1117" s="1232">
        <f>'Expenditures 15-22'!K45</f>
        <v>25021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109256</v>
      </c>
      <c r="C1119" s="14" t="s">
        <v>672</v>
      </c>
      <c r="D1119" s="14" t="str">
        <f t="shared" si="16"/>
        <v>Error?</v>
      </c>
    </row>
    <row r="1120" spans="1:4" x14ac:dyDescent="0.2">
      <c r="A1120" s="55">
        <v>1059</v>
      </c>
      <c r="B1120" s="1232">
        <f>'Expenditures 15-22'!K49</f>
        <v>52950</v>
      </c>
      <c r="C1120" s="14" t="s">
        <v>672</v>
      </c>
      <c r="D1120" s="14" t="str">
        <f t="shared" si="16"/>
        <v>Error?</v>
      </c>
    </row>
    <row r="1121" spans="1:4" x14ac:dyDescent="0.2">
      <c r="A1121" s="55">
        <v>1060</v>
      </c>
      <c r="B1121" s="1232">
        <f>'Expenditures 15-22'!K50</f>
        <v>189598</v>
      </c>
      <c r="C1121" s="14" t="s">
        <v>672</v>
      </c>
      <c r="D1121" s="14" t="str">
        <f t="shared" si="16"/>
        <v>Error?</v>
      </c>
    </row>
    <row r="1122" spans="1:4" x14ac:dyDescent="0.2">
      <c r="A1122" s="55">
        <v>1061</v>
      </c>
      <c r="B1122" s="1232">
        <f>'Expenditures 15-22'!K53</f>
        <v>242548</v>
      </c>
      <c r="C1122" s="14" t="s">
        <v>672</v>
      </c>
      <c r="D1122" s="14" t="str">
        <f t="shared" si="16"/>
        <v>Error?</v>
      </c>
    </row>
    <row r="1123" spans="1:4" x14ac:dyDescent="0.2">
      <c r="A1123" s="55">
        <v>1062</v>
      </c>
      <c r="B1123" s="1232">
        <f>'Expenditures 15-22'!K55</f>
        <v>124597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124597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72159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97516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169675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57918</v>
      </c>
      <c r="C1139" s="14" t="s">
        <v>672</v>
      </c>
      <c r="D1139" s="14" t="str">
        <f t="shared" si="16"/>
        <v>Error?</v>
      </c>
    </row>
    <row r="1140" spans="1:4" x14ac:dyDescent="0.2">
      <c r="A1140" s="83">
        <v>1079</v>
      </c>
      <c r="D1140" s="14" t="str">
        <f t="shared" si="16"/>
        <v>OK</v>
      </c>
    </row>
    <row r="1141" spans="1:4" x14ac:dyDescent="0.2">
      <c r="A1141" s="55">
        <v>1080</v>
      </c>
      <c r="B1141" s="1232">
        <f>'Expenditures 15-22'!K72</f>
        <v>57918</v>
      </c>
      <c r="C1141" s="14" t="s">
        <v>672</v>
      </c>
      <c r="D1141" s="14" t="str">
        <f t="shared" si="16"/>
        <v>Error?</v>
      </c>
    </row>
    <row r="1142" spans="1:4" x14ac:dyDescent="0.2">
      <c r="A1142" s="55">
        <v>1081</v>
      </c>
      <c r="B1142" s="1232">
        <f>'Expenditures 15-22'!K73</f>
        <v>19127</v>
      </c>
      <c r="C1142" s="14" t="s">
        <v>672</v>
      </c>
      <c r="D1142" s="14" t="str">
        <f t="shared" si="16"/>
        <v>Error?</v>
      </c>
    </row>
    <row r="1143" spans="1:4" x14ac:dyDescent="0.2">
      <c r="A1143" s="55">
        <v>1082</v>
      </c>
      <c r="B1143" s="1232">
        <f>'Expenditures 15-22'!K74</f>
        <v>801672</v>
      </c>
      <c r="C1143" s="14" t="s">
        <v>672</v>
      </c>
      <c r="D1143" s="14" t="str">
        <f t="shared" si="16"/>
        <v>Error?</v>
      </c>
    </row>
    <row r="1144" spans="1:4" x14ac:dyDescent="0.2">
      <c r="A1144" s="55">
        <v>1083</v>
      </c>
      <c r="B1144" s="1232">
        <f>'Expenditures 15-22'!K75</f>
        <v>82254</v>
      </c>
      <c r="C1144" s="14" t="s">
        <v>672</v>
      </c>
      <c r="D1144" s="14" t="str">
        <f t="shared" si="16"/>
        <v>Error?</v>
      </c>
    </row>
    <row r="1145" spans="1:4" x14ac:dyDescent="0.2">
      <c r="A1145" s="55">
        <v>1084</v>
      </c>
      <c r="B1145" s="1232">
        <f>'Expenditures 15-22'!K102</f>
        <v>156002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2139094</v>
      </c>
      <c r="C1152" s="14" t="s">
        <v>672</v>
      </c>
      <c r="D1152" s="14" t="str">
        <f t="shared" si="17"/>
        <v>Error?</v>
      </c>
    </row>
    <row r="1153" spans="1:4" x14ac:dyDescent="0.2">
      <c r="A1153" s="55">
        <v>1092</v>
      </c>
      <c r="B1153" s="1232">
        <f>'Expenditures 15-22'!K115</f>
        <v>194370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96966</v>
      </c>
      <c r="D1221" s="14" t="str">
        <f t="shared" si="18"/>
        <v>Error?</v>
      </c>
    </row>
    <row r="1222" spans="1:4" x14ac:dyDescent="0.2">
      <c r="A1222" s="83">
        <v>1161</v>
      </c>
      <c r="D1222" s="14" t="str">
        <f t="shared" si="18"/>
        <v>OK</v>
      </c>
    </row>
    <row r="1223" spans="1:4" x14ac:dyDescent="0.2">
      <c r="A1223" s="55">
        <v>1162</v>
      </c>
      <c r="B1223" s="1232">
        <f>'Expenditures 15-22'!C127</f>
        <v>96966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96966</v>
      </c>
      <c r="C1225" s="14" t="s">
        <v>672</v>
      </c>
      <c r="D1225" s="14" t="str">
        <f t="shared" si="18"/>
        <v>Error?</v>
      </c>
    </row>
    <row r="1226" spans="1:4" x14ac:dyDescent="0.2">
      <c r="A1226" s="55">
        <v>1165</v>
      </c>
      <c r="B1226" s="1232">
        <f>'Expenditures 15-22'!C150</f>
        <v>96966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15583</v>
      </c>
      <c r="D1229" s="14" t="str">
        <f t="shared" si="18"/>
        <v>Error?</v>
      </c>
    </row>
    <row r="1230" spans="1:4" x14ac:dyDescent="0.2">
      <c r="A1230" s="83">
        <v>1169</v>
      </c>
      <c r="D1230" s="14" t="str">
        <f t="shared" si="18"/>
        <v>OK</v>
      </c>
    </row>
    <row r="1231" spans="1:4" x14ac:dyDescent="0.2">
      <c r="A1231" s="55">
        <v>1170</v>
      </c>
      <c r="B1231" s="1232">
        <f>'Expenditures 15-22'!D127</f>
        <v>15583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15583</v>
      </c>
      <c r="C1233" s="14" t="s">
        <v>672</v>
      </c>
      <c r="D1233" s="14" t="str">
        <f t="shared" si="18"/>
        <v>Error?</v>
      </c>
    </row>
    <row r="1234" spans="1:4" x14ac:dyDescent="0.2">
      <c r="A1234" s="55">
        <v>1173</v>
      </c>
      <c r="B1234" s="1232">
        <f>'Expenditures 15-22'!D150</f>
        <v>15583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24888</v>
      </c>
      <c r="D1237" s="14" t="str">
        <f t="shared" si="18"/>
        <v>Error?</v>
      </c>
    </row>
    <row r="1238" spans="1:4" x14ac:dyDescent="0.2">
      <c r="A1238" s="83">
        <v>1177</v>
      </c>
      <c r="D1238" s="14" t="str">
        <f t="shared" si="18"/>
        <v>OK</v>
      </c>
    </row>
    <row r="1239" spans="1:4" x14ac:dyDescent="0.2">
      <c r="A1239" s="55">
        <v>1178</v>
      </c>
      <c r="B1239" s="1232">
        <f>'Expenditures 15-22'!E127</f>
        <v>24888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24888</v>
      </c>
      <c r="C1241" s="14" t="s">
        <v>672</v>
      </c>
      <c r="D1241" s="14" t="str">
        <f t="shared" si="18"/>
        <v>Error?</v>
      </c>
    </row>
    <row r="1242" spans="1:4" x14ac:dyDescent="0.2">
      <c r="A1242" s="55">
        <v>1181</v>
      </c>
      <c r="B1242" s="1232">
        <f>'Expenditures 15-22'!E150</f>
        <v>24888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74290</v>
      </c>
      <c r="D1245" s="14" t="str">
        <f t="shared" si="18"/>
        <v>Error?</v>
      </c>
    </row>
    <row r="1246" spans="1:4" x14ac:dyDescent="0.2">
      <c r="A1246" s="83">
        <v>1185</v>
      </c>
      <c r="D1246" s="14" t="str">
        <f t="shared" si="18"/>
        <v>OK</v>
      </c>
    </row>
    <row r="1247" spans="1:4" x14ac:dyDescent="0.2">
      <c r="A1247" s="55">
        <v>1186</v>
      </c>
      <c r="B1247" s="1232">
        <f>'Expenditures 15-22'!F127</f>
        <v>74290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74290</v>
      </c>
      <c r="C1249" s="14" t="s">
        <v>672</v>
      </c>
      <c r="D1249" s="14" t="str">
        <f t="shared" si="18"/>
        <v>Error?</v>
      </c>
    </row>
    <row r="1250" spans="1:4" x14ac:dyDescent="0.2">
      <c r="A1250" s="55">
        <v>1189</v>
      </c>
      <c r="B1250" s="1232">
        <f>'Expenditures 15-22'!F150</f>
        <v>74290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9757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9757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9757</v>
      </c>
      <c r="C1258" s="14" t="s">
        <v>672</v>
      </c>
      <c r="D1258" s="14" t="str">
        <f t="shared" si="18"/>
        <v>Error?</v>
      </c>
    </row>
    <row r="1259" spans="1:4" x14ac:dyDescent="0.2">
      <c r="A1259" s="55">
        <v>1198</v>
      </c>
      <c r="B1259" s="1232">
        <f>'Expenditures 15-22'!G150</f>
        <v>9757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5000</v>
      </c>
      <c r="D1262" s="14" t="str">
        <f t="shared" si="18"/>
        <v>Error?</v>
      </c>
    </row>
    <row r="1263" spans="1:4" x14ac:dyDescent="0.2">
      <c r="A1263" s="83">
        <v>1202</v>
      </c>
      <c r="D1263" s="14" t="str">
        <f t="shared" si="18"/>
        <v>OK</v>
      </c>
    </row>
    <row r="1264" spans="1:4" x14ac:dyDescent="0.2">
      <c r="A1264" s="55">
        <v>1203</v>
      </c>
      <c r="B1264" s="1232">
        <f>'Expenditures 15-22'!H127</f>
        <v>5000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5000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5000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226484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226484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226484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226484</v>
      </c>
      <c r="C1288" s="14" t="s">
        <v>672</v>
      </c>
      <c r="D1288" s="14" t="str">
        <f t="shared" si="19"/>
        <v>Error?</v>
      </c>
    </row>
    <row r="1289" spans="1:4" x14ac:dyDescent="0.2">
      <c r="A1289" s="55">
        <v>1228</v>
      </c>
      <c r="B1289" s="1232">
        <f>'Expenditures 15-22'!K151</f>
        <v>-289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10608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10608</v>
      </c>
      <c r="C1339" s="14" t="s">
        <v>672</v>
      </c>
      <c r="D1339" s="14" t="str">
        <f t="shared" si="19"/>
        <v>Error?</v>
      </c>
    </row>
    <row r="1340" spans="1:4" x14ac:dyDescent="0.2">
      <c r="A1340" s="55">
        <v>1279</v>
      </c>
      <c r="B1340" s="1232">
        <f>'Expenditures 15-22'!C204</f>
        <v>10608</v>
      </c>
      <c r="C1340" s="14" t="s">
        <v>672</v>
      </c>
      <c r="D1340" s="14" t="str">
        <f t="shared" si="19"/>
        <v>Error?</v>
      </c>
    </row>
    <row r="1341" spans="1:4" x14ac:dyDescent="0.2">
      <c r="A1341" s="55">
        <v>1280</v>
      </c>
      <c r="B1341" s="1232">
        <f>'Expenditures 15-22'!D176</f>
        <v>1132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1132</v>
      </c>
      <c r="C1345" s="14" t="s">
        <v>672</v>
      </c>
      <c r="D1345" s="14" t="str">
        <f t="shared" si="20"/>
        <v>Error?</v>
      </c>
    </row>
    <row r="1346" spans="1:4" x14ac:dyDescent="0.2">
      <c r="A1346" s="55">
        <v>1285</v>
      </c>
      <c r="B1346" s="1232">
        <f>'Expenditures 15-22'!D204</f>
        <v>1132</v>
      </c>
      <c r="C1346" s="14" t="s">
        <v>672</v>
      </c>
      <c r="D1346" s="14" t="str">
        <f t="shared" si="20"/>
        <v>Error?</v>
      </c>
    </row>
    <row r="1347" spans="1:4" x14ac:dyDescent="0.2">
      <c r="A1347" s="55">
        <v>1286</v>
      </c>
      <c r="B1347" s="1232">
        <f>'Expenditures 15-22'!E176</f>
        <v>164621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164621</v>
      </c>
      <c r="C1351" s="14" t="s">
        <v>672</v>
      </c>
      <c r="D1351" s="14" t="str">
        <f t="shared" si="20"/>
        <v>Error?</v>
      </c>
    </row>
    <row r="1352" spans="1:4" x14ac:dyDescent="0.2">
      <c r="A1352" s="55">
        <v>1291</v>
      </c>
      <c r="B1352" s="1232">
        <f>'Expenditures 15-22'!E190</f>
        <v>13452</v>
      </c>
      <c r="C1352" s="14" t="s">
        <v>672</v>
      </c>
      <c r="D1352" s="14" t="str">
        <f t="shared" si="20"/>
        <v>Error?</v>
      </c>
    </row>
    <row r="1353" spans="1:4" x14ac:dyDescent="0.2">
      <c r="A1353" s="55">
        <v>1292</v>
      </c>
      <c r="B1353" s="1232">
        <f>'Expenditures 15-22'!E204</f>
        <v>178073</v>
      </c>
      <c r="C1353" s="14" t="s">
        <v>672</v>
      </c>
      <c r="D1353" s="14" t="str">
        <f t="shared" si="20"/>
        <v>Error?</v>
      </c>
    </row>
    <row r="1354" spans="1:4" x14ac:dyDescent="0.2">
      <c r="A1354" s="55">
        <v>1293</v>
      </c>
      <c r="B1354" s="1232">
        <f>'Expenditures 15-22'!F176</f>
        <v>599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599</v>
      </c>
      <c r="C1358" s="14" t="s">
        <v>672</v>
      </c>
      <c r="D1358" s="14" t="str">
        <f t="shared" si="20"/>
        <v>Error?</v>
      </c>
    </row>
    <row r="1359" spans="1:4" x14ac:dyDescent="0.2">
      <c r="A1359" s="55">
        <v>1298</v>
      </c>
      <c r="B1359" s="1232">
        <f>'Expenditures 15-22'!F204</f>
        <v>599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176960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176960</v>
      </c>
      <c r="C1381" s="14" t="s">
        <v>672</v>
      </c>
      <c r="D1381" s="14" t="str">
        <f t="shared" si="20"/>
        <v>Error?</v>
      </c>
    </row>
    <row r="1382" spans="1:4" x14ac:dyDescent="0.2">
      <c r="A1382" s="55">
        <v>1321</v>
      </c>
      <c r="B1382" s="1232">
        <f>'Expenditures 15-22'!K190</f>
        <v>13452</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190412</v>
      </c>
      <c r="C1388" s="14" t="s">
        <v>672</v>
      </c>
      <c r="D1388" s="14" t="str">
        <f t="shared" si="20"/>
        <v>Error?</v>
      </c>
    </row>
    <row r="1389" spans="1:4" x14ac:dyDescent="0.2">
      <c r="A1389" s="55">
        <v>1328</v>
      </c>
      <c r="B1389" s="1232">
        <f>'Expenditures 15-22'!K205</f>
        <v>-28202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810</v>
      </c>
      <c r="D1408" s="14" t="str">
        <f t="shared" si="21"/>
        <v>Error?</v>
      </c>
    </row>
    <row r="1409" spans="1:4" x14ac:dyDescent="0.2">
      <c r="A1409" s="55">
        <v>1348</v>
      </c>
      <c r="B1409" s="1232">
        <f>'Expenditures 15-22'!D218</f>
        <v>1034</v>
      </c>
      <c r="D1409" s="14" t="str">
        <f t="shared" si="21"/>
        <v>Error?</v>
      </c>
    </row>
    <row r="1410" spans="1:4" x14ac:dyDescent="0.2">
      <c r="A1410" s="55">
        <v>1349</v>
      </c>
      <c r="B1410" s="1232">
        <f>'Expenditures 15-22'!D223</f>
        <v>16648</v>
      </c>
      <c r="C1410" s="14" t="s">
        <v>672</v>
      </c>
      <c r="D1410" s="14" t="str">
        <f t="shared" si="21"/>
        <v>Error?</v>
      </c>
    </row>
    <row r="1411" spans="1:4" x14ac:dyDescent="0.2">
      <c r="A1411" s="55">
        <v>1350</v>
      </c>
      <c r="B1411" s="1232">
        <f>'Expenditures 15-22'!D226</f>
        <v>429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1522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1951</v>
      </c>
      <c r="C1417" s="14" t="s">
        <v>672</v>
      </c>
      <c r="D1417" s="14" t="str">
        <f t="shared" si="21"/>
        <v>Error?</v>
      </c>
    </row>
    <row r="1418" spans="1:4" x14ac:dyDescent="0.2">
      <c r="A1418" s="55">
        <v>1357</v>
      </c>
      <c r="B1418" s="1232">
        <f>'Expenditures 15-22'!D234</f>
        <v>72</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72</v>
      </c>
      <c r="C1421" s="14" t="s">
        <v>672</v>
      </c>
      <c r="D1421" s="14" t="str">
        <f t="shared" si="21"/>
        <v>Error?</v>
      </c>
    </row>
    <row r="1422" spans="1:4" x14ac:dyDescent="0.2">
      <c r="A1422" s="55">
        <v>1361</v>
      </c>
      <c r="B1422" s="1232">
        <f>'Expenditures 15-22'!D239</f>
        <v>13</v>
      </c>
      <c r="D1422" s="14" t="str">
        <f t="shared" si="21"/>
        <v>Error?</v>
      </c>
    </row>
    <row r="1423" spans="1:4" x14ac:dyDescent="0.2">
      <c r="A1423" s="55">
        <v>1362</v>
      </c>
      <c r="B1423" s="1232">
        <f>'Expenditures 15-22'!D240</f>
        <v>5349</v>
      </c>
      <c r="D1423" s="14" t="str">
        <f t="shared" si="21"/>
        <v>Error?</v>
      </c>
    </row>
    <row r="1424" spans="1:4" x14ac:dyDescent="0.2">
      <c r="A1424" s="55">
        <v>1363</v>
      </c>
      <c r="B1424" s="1232">
        <f>'Expenditures 15-22'!D251</f>
        <v>5362</v>
      </c>
      <c r="C1424" s="14" t="s">
        <v>672</v>
      </c>
      <c r="D1424" s="14" t="str">
        <f t="shared" si="21"/>
        <v>Error?</v>
      </c>
    </row>
    <row r="1425" spans="1:4" x14ac:dyDescent="0.2">
      <c r="A1425" s="55">
        <v>1364</v>
      </c>
      <c r="B1425" s="1232">
        <f>'Expenditures 15-22'!D253</f>
        <v>3905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3905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1999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8432</v>
      </c>
      <c r="D1431" s="14" t="str">
        <f t="shared" si="21"/>
        <v>Error?</v>
      </c>
    </row>
    <row r="1432" spans="1:4" x14ac:dyDescent="0.2">
      <c r="A1432" s="55">
        <v>1371</v>
      </c>
      <c r="B1432" s="1232">
        <f>'Expenditures 15-22'!D261</f>
        <v>351</v>
      </c>
      <c r="D1432" s="14" t="str">
        <f t="shared" si="21"/>
        <v>Error?</v>
      </c>
    </row>
    <row r="1433" spans="1:4" x14ac:dyDescent="0.2">
      <c r="A1433" s="55">
        <v>1372</v>
      </c>
      <c r="B1433" s="1232">
        <f>'Expenditures 15-22'!D262</f>
        <v>3876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14658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1007</v>
      </c>
      <c r="D1445" s="14" t="str">
        <f t="shared" si="21"/>
        <v>Error?</v>
      </c>
    </row>
    <row r="1446" spans="1:4" x14ac:dyDescent="0.2">
      <c r="A1446" s="55">
        <v>1385</v>
      </c>
      <c r="B1446" s="1232">
        <f>'Expenditures 15-22'!D273</f>
        <v>26955</v>
      </c>
      <c r="C1446" s="14" t="s">
        <v>672</v>
      </c>
      <c r="D1446" s="14" t="str">
        <f t="shared" si="21"/>
        <v>Error?</v>
      </c>
    </row>
    <row r="1447" spans="1:4" x14ac:dyDescent="0.2">
      <c r="A1447" s="55">
        <v>1386</v>
      </c>
      <c r="B1447" s="1232">
        <f>'Expenditures 15-22'!D274</f>
        <v>5607</v>
      </c>
      <c r="D1447" s="14" t="str">
        <f t="shared" si="21"/>
        <v>Error?</v>
      </c>
    </row>
    <row r="1448" spans="1:4" x14ac:dyDescent="0.2">
      <c r="A1448" s="55">
        <v>1387</v>
      </c>
      <c r="B1448" s="1232">
        <f>'Expenditures 15-22'!D288</f>
        <v>49210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810</v>
      </c>
      <c r="C1472" s="14" t="s">
        <v>672</v>
      </c>
      <c r="D1472" s="14" t="str">
        <f t="shared" si="22"/>
        <v>Error?</v>
      </c>
    </row>
    <row r="1473" spans="1:4" x14ac:dyDescent="0.2">
      <c r="A1473" s="55">
        <v>1412</v>
      </c>
      <c r="B1473" s="1232">
        <f>'Expenditures 15-22'!K218</f>
        <v>1034</v>
      </c>
      <c r="C1473" s="14" t="s">
        <v>672</v>
      </c>
      <c r="D1473" s="14" t="str">
        <f t="shared" si="22"/>
        <v>Error?</v>
      </c>
    </row>
    <row r="1474" spans="1:4" x14ac:dyDescent="0.2">
      <c r="A1474" s="55">
        <v>1413</v>
      </c>
      <c r="B1474" s="1232">
        <f>'Expenditures 15-22'!K223</f>
        <v>16648</v>
      </c>
      <c r="C1474" s="14" t="s">
        <v>672</v>
      </c>
      <c r="D1474" s="14" t="str">
        <f t="shared" si="22"/>
        <v>Error?</v>
      </c>
    </row>
    <row r="1475" spans="1:4" x14ac:dyDescent="0.2">
      <c r="A1475" s="55">
        <v>1414</v>
      </c>
      <c r="B1475" s="1232">
        <f>'Expenditures 15-22'!K226</f>
        <v>429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1522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1951</v>
      </c>
      <c r="C1481" s="14" t="s">
        <v>672</v>
      </c>
      <c r="D1481" s="14" t="str">
        <f t="shared" si="22"/>
        <v>Error?</v>
      </c>
    </row>
    <row r="1482" spans="1:4" x14ac:dyDescent="0.2">
      <c r="A1482" s="55">
        <v>1421</v>
      </c>
      <c r="B1482" s="1232">
        <f>'Expenditures 15-22'!K234</f>
        <v>72</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72</v>
      </c>
      <c r="C1485" s="14" t="s">
        <v>672</v>
      </c>
      <c r="D1485" s="14" t="str">
        <f t="shared" si="22"/>
        <v>Error?</v>
      </c>
    </row>
    <row r="1486" spans="1:4" x14ac:dyDescent="0.2">
      <c r="A1486" s="55">
        <v>1425</v>
      </c>
      <c r="B1486" s="1232">
        <f>'Expenditures 15-22'!K239</f>
        <v>13</v>
      </c>
      <c r="C1486" s="14" t="s">
        <v>672</v>
      </c>
      <c r="D1486" s="14" t="str">
        <f t="shared" si="22"/>
        <v>Error?</v>
      </c>
    </row>
    <row r="1487" spans="1:4" x14ac:dyDescent="0.2">
      <c r="A1487" s="55">
        <v>1426</v>
      </c>
      <c r="B1487" s="1232">
        <f>'Expenditures 15-22'!K240</f>
        <v>5349</v>
      </c>
      <c r="C1487" s="14" t="s">
        <v>672</v>
      </c>
      <c r="D1487" s="14" t="str">
        <f t="shared" si="22"/>
        <v>Error?</v>
      </c>
    </row>
    <row r="1488" spans="1:4" x14ac:dyDescent="0.2">
      <c r="A1488" s="55">
        <v>1427</v>
      </c>
      <c r="B1488" s="1232">
        <f>'Expenditures 15-22'!K251</f>
        <v>5362</v>
      </c>
      <c r="C1488" s="14" t="s">
        <v>672</v>
      </c>
      <c r="D1488" s="14" t="str">
        <f t="shared" si="22"/>
        <v>Error?</v>
      </c>
    </row>
    <row r="1489" spans="1:4" x14ac:dyDescent="0.2">
      <c r="A1489" s="55">
        <v>1428</v>
      </c>
      <c r="B1489" s="1232">
        <f>'Expenditures 15-22'!K253</f>
        <v>3905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3905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1999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8432</v>
      </c>
      <c r="C1495" s="14" t="s">
        <v>672</v>
      </c>
      <c r="D1495" s="14" t="str">
        <f t="shared" si="22"/>
        <v>Error?</v>
      </c>
    </row>
    <row r="1496" spans="1:4" x14ac:dyDescent="0.2">
      <c r="A1496" s="55">
        <v>1435</v>
      </c>
      <c r="B1496" s="1232">
        <f>'Expenditures 15-22'!K261</f>
        <v>351</v>
      </c>
      <c r="C1496" s="14" t="s">
        <v>672</v>
      </c>
      <c r="D1496" s="14" t="str">
        <f t="shared" si="22"/>
        <v>Error?</v>
      </c>
    </row>
    <row r="1497" spans="1:4" x14ac:dyDescent="0.2">
      <c r="A1497" s="55">
        <v>1436</v>
      </c>
      <c r="B1497" s="1232">
        <f>'Expenditures 15-22'!K262</f>
        <v>3876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14658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1007</v>
      </c>
      <c r="C1509" s="14" t="s">
        <v>672</v>
      </c>
      <c r="D1509" s="14" t="str">
        <f t="shared" si="22"/>
        <v>Error?</v>
      </c>
    </row>
    <row r="1510" spans="1:4" x14ac:dyDescent="0.2">
      <c r="A1510" s="55">
        <v>1449</v>
      </c>
      <c r="B1510" s="1232">
        <f>'Expenditures 15-22'!K273</f>
        <v>26955</v>
      </c>
      <c r="C1510" s="14" t="s">
        <v>672</v>
      </c>
      <c r="D1510" s="14" t="str">
        <f t="shared" si="22"/>
        <v>Error?</v>
      </c>
    </row>
    <row r="1511" spans="1:4" x14ac:dyDescent="0.2">
      <c r="A1511" s="55">
        <v>1450</v>
      </c>
      <c r="B1511" s="1232">
        <f>'Expenditures 15-22'!K274</f>
        <v>5607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49210</v>
      </c>
      <c r="C1517" s="14" t="s">
        <v>672</v>
      </c>
      <c r="D1517" s="14" t="str">
        <f t="shared" si="22"/>
        <v>Error?</v>
      </c>
    </row>
    <row r="1518" spans="1:4" x14ac:dyDescent="0.2">
      <c r="A1518" s="55">
        <v>1457</v>
      </c>
      <c r="B1518" s="1232">
        <f>'Expenditures 15-22'!K289</f>
        <v>-30100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173463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173463</v>
      </c>
      <c r="C1535" s="14" t="s">
        <v>672</v>
      </c>
      <c r="D1535" s="14" t="str">
        <f t="shared" ref="D1535:D1598" si="23">IF(ISBLANK(B1535),"OK",IF(A1535-B1535=0,"OK","Error?"))</f>
        <v>Error?</v>
      </c>
    </row>
    <row r="1536" spans="1:4" x14ac:dyDescent="0.2">
      <c r="A1536" s="55">
        <v>1475</v>
      </c>
      <c r="B1536" s="1232">
        <f>'Expenditures 15-22'!E305</f>
        <v>173463</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1244068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1244068</v>
      </c>
      <c r="C1547" s="14" t="s">
        <v>672</v>
      </c>
      <c r="D1547" s="14" t="str">
        <f t="shared" si="23"/>
        <v>Error?</v>
      </c>
    </row>
    <row r="1548" spans="1:4" x14ac:dyDescent="0.2">
      <c r="A1548" s="55">
        <v>1487</v>
      </c>
      <c r="B1548" s="1232">
        <f>'Expenditures 15-22'!G305</f>
        <v>1244068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1417531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1417531</v>
      </c>
      <c r="C1559" s="14" t="s">
        <v>672</v>
      </c>
      <c r="D1559" s="14" t="str">
        <f t="shared" si="23"/>
        <v>Error?</v>
      </c>
    </row>
    <row r="1560" spans="1:4" x14ac:dyDescent="0.2">
      <c r="A1560" s="55">
        <v>1499</v>
      </c>
      <c r="B1560" s="1232">
        <f>'Expenditures 15-22'!K305</f>
        <v>1417531</v>
      </c>
      <c r="C1560" s="14" t="s">
        <v>672</v>
      </c>
      <c r="D1560" s="14" t="str">
        <f t="shared" si="23"/>
        <v>Error?</v>
      </c>
    </row>
    <row r="1561" spans="1:4" x14ac:dyDescent="0.2">
      <c r="A1561" s="55">
        <v>1500</v>
      </c>
      <c r="B1561" s="1232">
        <f>'Expenditures 15-22'!K306</f>
        <v>-1283050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1649883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1844253</v>
      </c>
      <c r="C1630" s="14" t="s">
        <v>672</v>
      </c>
      <c r="D1630" s="14" t="str">
        <f t="shared" si="24"/>
        <v>Error?</v>
      </c>
    </row>
    <row r="1631" spans="1:4" x14ac:dyDescent="0.2">
      <c r="A1631" s="55">
        <v>1570</v>
      </c>
      <c r="B1631" s="1232">
        <f>'Acct Summary 7-8'!D79</f>
        <v>344829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344540</v>
      </c>
      <c r="C1644" s="14" t="s">
        <v>672</v>
      </c>
      <c r="D1644" s="14" t="str">
        <f t="shared" si="24"/>
        <v>Error?</v>
      </c>
    </row>
    <row r="1645" spans="1:4" x14ac:dyDescent="0.2">
      <c r="A1645" s="55">
        <v>1584</v>
      </c>
      <c r="B1645" s="1232">
        <f>'Acct Summary 7-8'!E79</f>
        <v>24569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58075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29873</v>
      </c>
      <c r="C1672" s="14" t="s">
        <v>672</v>
      </c>
      <c r="D1672" s="14" t="str">
        <f t="shared" si="25"/>
        <v>Error?</v>
      </c>
    </row>
    <row r="1673" spans="1:4" x14ac:dyDescent="0.2">
      <c r="A1673" s="55">
        <v>1612</v>
      </c>
      <c r="B1673" s="1232">
        <f>'Acct Summary 7-8'!G79</f>
        <v>34713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4613</v>
      </c>
      <c r="C1686" s="14" t="s">
        <v>672</v>
      </c>
      <c r="D1686" s="14" t="str">
        <f t="shared" si="25"/>
        <v>Error?</v>
      </c>
    </row>
    <row r="1687" spans="1:4" x14ac:dyDescent="0.2">
      <c r="A1687" s="55">
        <v>1626</v>
      </c>
      <c r="B1687" s="1232">
        <f>'Acct Summary 7-8'!H79</f>
        <v>1668824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410343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245962</v>
      </c>
      <c r="C1744" s="14" t="s">
        <v>672</v>
      </c>
      <c r="D1744" s="14" t="str">
        <f t="shared" si="26"/>
        <v>Error?</v>
      </c>
    </row>
    <row r="1745" spans="1:5" x14ac:dyDescent="0.2">
      <c r="A1745" s="55">
        <v>1684</v>
      </c>
      <c r="B1745" s="1232">
        <f>'Tax Sched 24'!B5</f>
        <v>40375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18563</v>
      </c>
      <c r="C1747" s="14" t="s">
        <v>672</v>
      </c>
      <c r="D1747" s="14" t="str">
        <f t="shared" si="26"/>
        <v>Error?</v>
      </c>
    </row>
    <row r="1748" spans="1:5" x14ac:dyDescent="0.2">
      <c r="A1748" s="55">
        <v>1687</v>
      </c>
      <c r="B1748" s="1232">
        <f>'Tax Sched 24'!B8</f>
        <v>1018</v>
      </c>
      <c r="C1748" s="14" t="s">
        <v>672</v>
      </c>
      <c r="D1748" s="14" t="str">
        <f t="shared" si="26"/>
        <v>Error?</v>
      </c>
    </row>
    <row r="1749" spans="1:5" x14ac:dyDescent="0.2">
      <c r="A1749" s="55">
        <v>1688</v>
      </c>
      <c r="B1749" s="1232">
        <f>'Tax Sched 24'!B10</f>
        <v>4641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102595</v>
      </c>
      <c r="C1752" s="14" t="s">
        <v>672</v>
      </c>
      <c r="D1752" s="14" t="str">
        <f t="shared" si="26"/>
        <v>Error?</v>
      </c>
    </row>
    <row r="1753" spans="1:5" x14ac:dyDescent="0.2">
      <c r="A1753" s="55">
        <v>1692</v>
      </c>
      <c r="B1753" s="1232">
        <f>'Tax Sched 24'!B12</f>
        <v>4641</v>
      </c>
      <c r="C1753" s="14" t="s">
        <v>672</v>
      </c>
      <c r="D1753" s="14" t="str">
        <f t="shared" si="26"/>
        <v>Error?</v>
      </c>
    </row>
    <row r="1754" spans="1:5" x14ac:dyDescent="0.2">
      <c r="A1754" s="55">
        <v>1693</v>
      </c>
      <c r="B1754" s="1232">
        <f>'Tax Sched 24'!B14</f>
        <v>3712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432074</v>
      </c>
      <c r="C1759" s="14" t="s">
        <v>672</v>
      </c>
      <c r="D1759" s="14" t="str">
        <f t="shared" si="26"/>
        <v>Error?</v>
      </c>
    </row>
    <row r="1760" spans="1:5" x14ac:dyDescent="0.2">
      <c r="A1760" s="55">
        <v>1699</v>
      </c>
      <c r="B1760" s="1232">
        <f>'Tax Sched 24'!D4</f>
        <v>240401</v>
      </c>
      <c r="C1760" s="14" t="s">
        <v>672</v>
      </c>
      <c r="D1760" s="14" t="str">
        <f t="shared" si="26"/>
        <v>Error?</v>
      </c>
    </row>
    <row r="1761" spans="1:5" x14ac:dyDescent="0.2">
      <c r="A1761" s="55">
        <v>1700</v>
      </c>
      <c r="B1761" s="1232">
        <f>'Tax Sched 24'!D5</f>
        <v>39462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18144</v>
      </c>
      <c r="C1763" s="14" t="s">
        <v>672</v>
      </c>
      <c r="D1763" s="14" t="str">
        <f t="shared" si="26"/>
        <v>Error?</v>
      </c>
    </row>
    <row r="1764" spans="1:5" x14ac:dyDescent="0.2">
      <c r="A1764" s="55">
        <v>1703</v>
      </c>
      <c r="B1764" s="1232">
        <f>'Tax Sched 24'!D8</f>
        <v>962</v>
      </c>
      <c r="C1764" s="14" t="s">
        <v>672</v>
      </c>
      <c r="D1764" s="14" t="str">
        <f t="shared" si="26"/>
        <v>Error?</v>
      </c>
    </row>
    <row r="1765" spans="1:5" x14ac:dyDescent="0.2">
      <c r="A1765" s="55">
        <v>1704</v>
      </c>
      <c r="B1765" s="1232">
        <f>'Tax Sched 24'!D10</f>
        <v>4536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100370</v>
      </c>
      <c r="C1768" s="14" t="s">
        <v>672</v>
      </c>
      <c r="D1768" s="14" t="str">
        <f t="shared" si="26"/>
        <v>Error?</v>
      </c>
    </row>
    <row r="1769" spans="1:5" x14ac:dyDescent="0.2">
      <c r="A1769" s="55">
        <v>1708</v>
      </c>
      <c r="B1769" s="1232">
        <f>'Tax Sched 24'!D12</f>
        <v>4536</v>
      </c>
      <c r="C1769" s="14" t="s">
        <v>672</v>
      </c>
      <c r="D1769" s="14" t="str">
        <f t="shared" si="26"/>
        <v>Error?</v>
      </c>
    </row>
    <row r="1770" spans="1:5" x14ac:dyDescent="0.2">
      <c r="A1770" s="55">
        <v>1709</v>
      </c>
      <c r="B1770" s="1232">
        <f>'Tax Sched 24'!D14</f>
        <v>3628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422318</v>
      </c>
      <c r="C1775" s="14" t="s">
        <v>672</v>
      </c>
      <c r="D1775" s="14" t="str">
        <f t="shared" si="26"/>
        <v>Error?</v>
      </c>
    </row>
    <row r="1776" spans="1:5" x14ac:dyDescent="0.2">
      <c r="A1776" s="55">
        <v>1715</v>
      </c>
      <c r="B1776" s="1232">
        <f>'Tax Sched 24'!C4</f>
        <v>5561</v>
      </c>
      <c r="D1776" s="14" t="str">
        <f t="shared" si="26"/>
        <v>Error?</v>
      </c>
    </row>
    <row r="1777" spans="1:4" x14ac:dyDescent="0.2">
      <c r="A1777" s="55">
        <v>1716</v>
      </c>
      <c r="B1777" s="1232">
        <f>'Tax Sched 24'!C5</f>
        <v>913</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419</v>
      </c>
      <c r="D1779" s="14" t="str">
        <f t="shared" si="26"/>
        <v>Error?</v>
      </c>
    </row>
    <row r="1780" spans="1:4" x14ac:dyDescent="0.2">
      <c r="A1780" s="55">
        <v>1719</v>
      </c>
      <c r="B1780" s="1232">
        <f>'Tax Sched 24'!C8</f>
        <v>56</v>
      </c>
      <c r="D1780" s="14" t="str">
        <f t="shared" si="26"/>
        <v>Error?</v>
      </c>
    </row>
    <row r="1781" spans="1:4" x14ac:dyDescent="0.2">
      <c r="A1781" s="55">
        <v>1720</v>
      </c>
      <c r="B1781" s="1232">
        <f>'Tax Sched 24'!C10</f>
        <v>105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2225</v>
      </c>
      <c r="D1784" s="14" t="str">
        <f t="shared" si="26"/>
        <v>Error?</v>
      </c>
    </row>
    <row r="1785" spans="1:4" x14ac:dyDescent="0.2">
      <c r="A1785" s="55">
        <v>1724</v>
      </c>
      <c r="B1785" s="1232">
        <f>'Tax Sched 24'!C12</f>
        <v>105</v>
      </c>
      <c r="D1785" s="14" t="str">
        <f t="shared" si="26"/>
        <v>Error?</v>
      </c>
    </row>
    <row r="1786" spans="1:4" x14ac:dyDescent="0.2">
      <c r="A1786" s="55">
        <v>1725</v>
      </c>
      <c r="B1786" s="1232">
        <f>'Tax Sched 24'!C14</f>
        <v>84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9756</v>
      </c>
      <c r="C1791" s="14" t="s">
        <v>672</v>
      </c>
      <c r="D1791" s="14" t="str">
        <f t="shared" ref="D1791:D1854" si="27">IF(ISBLANK(B1791),"OK",IF(A1791-B1791=0,"OK","Error?"))</f>
        <v>Error?</v>
      </c>
    </row>
    <row r="1792" spans="1:4" x14ac:dyDescent="0.2">
      <c r="A1792" s="55">
        <v>1731</v>
      </c>
      <c r="B1792" s="1232">
        <f>'Tax Sched 24'!F4</f>
        <v>252416</v>
      </c>
      <c r="C1792" s="14" t="s">
        <v>672</v>
      </c>
      <c r="D1792" s="14" t="str">
        <f t="shared" si="27"/>
        <v>Error?</v>
      </c>
    </row>
    <row r="1793" spans="1:4" x14ac:dyDescent="0.2">
      <c r="A1793" s="55">
        <v>1732</v>
      </c>
      <c r="B1793" s="1232">
        <f>'Tax Sched 24'!F5</f>
        <v>41434</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19051</v>
      </c>
      <c r="C1795" s="14" t="s">
        <v>672</v>
      </c>
      <c r="D1795" s="14" t="str">
        <f t="shared" si="27"/>
        <v>Error?</v>
      </c>
    </row>
    <row r="1796" spans="1:4" x14ac:dyDescent="0.2">
      <c r="A1796" s="55">
        <v>1735</v>
      </c>
      <c r="B1796" s="1232">
        <f>'Tax Sched 24'!F8</f>
        <v>2553</v>
      </c>
      <c r="C1796" s="14" t="s">
        <v>672</v>
      </c>
      <c r="D1796" s="14" t="str">
        <f t="shared" si="27"/>
        <v>Error?</v>
      </c>
    </row>
    <row r="1797" spans="1:4" x14ac:dyDescent="0.2">
      <c r="A1797" s="55">
        <v>1736</v>
      </c>
      <c r="B1797" s="1232">
        <f>'Tax Sched 24'!F10</f>
        <v>4762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100995</v>
      </c>
      <c r="C1800" s="14" t="s">
        <v>672</v>
      </c>
      <c r="D1800" s="14" t="str">
        <f t="shared" si="27"/>
        <v>Error?</v>
      </c>
    </row>
    <row r="1801" spans="1:4" x14ac:dyDescent="0.2">
      <c r="A1801" s="55">
        <v>1740</v>
      </c>
      <c r="B1801" s="1232">
        <f>'Tax Sched 24'!F12</f>
        <v>4762</v>
      </c>
      <c r="C1801" s="14" t="s">
        <v>672</v>
      </c>
      <c r="D1801" s="14" t="str">
        <f t="shared" si="27"/>
        <v>Error?</v>
      </c>
    </row>
    <row r="1802" spans="1:4" x14ac:dyDescent="0.2">
      <c r="A1802" s="55">
        <v>1741</v>
      </c>
      <c r="B1802" s="1232">
        <f>'Tax Sched 24'!F14</f>
        <v>3810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257977</v>
      </c>
      <c r="D1808" s="14" t="str">
        <f t="shared" si="27"/>
        <v>Error?</v>
      </c>
    </row>
    <row r="1809" spans="1:4" x14ac:dyDescent="0.2">
      <c r="A1809" s="55">
        <v>1748</v>
      </c>
      <c r="B1809" s="1232">
        <f>'Tax Sched 24'!E5</f>
        <v>42347</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19470</v>
      </c>
      <c r="D1811" s="14" t="str">
        <f t="shared" si="27"/>
        <v>Error?</v>
      </c>
    </row>
    <row r="1812" spans="1:4" x14ac:dyDescent="0.2">
      <c r="A1812" s="55">
        <v>1751</v>
      </c>
      <c r="B1812" s="1232">
        <f>'Tax Sched 24'!E8</f>
        <v>2609</v>
      </c>
      <c r="D1812" s="14" t="str">
        <f t="shared" si="27"/>
        <v>Error?</v>
      </c>
    </row>
    <row r="1813" spans="1:4" x14ac:dyDescent="0.2">
      <c r="A1813" s="55">
        <v>1752</v>
      </c>
      <c r="B1813" s="1232">
        <f>'Tax Sched 24'!E10</f>
        <v>4867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103220</v>
      </c>
      <c r="D1816" s="14" t="str">
        <f t="shared" si="27"/>
        <v>Error?</v>
      </c>
    </row>
    <row r="1817" spans="1:4" x14ac:dyDescent="0.2">
      <c r="A1817" s="55">
        <v>1756</v>
      </c>
      <c r="B1817" s="1232">
        <f>'Tax Sched 24'!E12</f>
        <v>4867</v>
      </c>
      <c r="D1817" s="14" t="str">
        <f t="shared" si="27"/>
        <v>Error?</v>
      </c>
    </row>
    <row r="1818" spans="1:4" x14ac:dyDescent="0.2">
      <c r="A1818" s="55">
        <v>1757</v>
      </c>
      <c r="B1818" s="1232">
        <f>'Tax Sched 24'!E14</f>
        <v>3894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452627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3712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3712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3712</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1592756</v>
      </c>
      <c r="D2009" s="14" t="str">
        <f t="shared" si="30"/>
        <v>Error?</v>
      </c>
    </row>
    <row r="2010" spans="1:4" x14ac:dyDescent="0.2">
      <c r="A2010" s="55">
        <v>1949</v>
      </c>
      <c r="B2010" s="1232">
        <f>'Cap Outlay Deprec 27'!C10</f>
        <v>1450</v>
      </c>
      <c r="D2010" s="14" t="str">
        <f t="shared" si="30"/>
        <v>Error?</v>
      </c>
    </row>
    <row r="2011" spans="1:4" x14ac:dyDescent="0.2">
      <c r="A2011" s="55">
        <v>1950</v>
      </c>
      <c r="B2011" s="1232">
        <f>'Cap Outlay Deprec 27'!C12</f>
        <v>92454</v>
      </c>
      <c r="D2011" s="14" t="str">
        <f t="shared" si="30"/>
        <v>Error?</v>
      </c>
    </row>
    <row r="2012" spans="1:4" x14ac:dyDescent="0.2">
      <c r="A2012" s="55">
        <v>1951</v>
      </c>
      <c r="B2012" s="1232">
        <f>'Cap Outlay Deprec 27'!C13</f>
        <v>239394</v>
      </c>
      <c r="D2012" s="14" t="str">
        <f t="shared" si="30"/>
        <v>Error?</v>
      </c>
    </row>
    <row r="2013" spans="1:4" x14ac:dyDescent="0.2">
      <c r="A2013" s="55">
        <v>1952</v>
      </c>
      <c r="B2013" s="1232">
        <f>'Cap Outlay Deprec 27'!C16</f>
        <v>2050970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7017</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65853</v>
      </c>
      <c r="D2018" s="14" t="str">
        <f t="shared" si="30"/>
        <v>Error?</v>
      </c>
    </row>
    <row r="2019" spans="1:4" x14ac:dyDescent="0.2">
      <c r="A2019" s="55">
        <v>1958</v>
      </c>
      <c r="B2019" s="1232">
        <f>'Cap Outlay Deprec 27'!D16</f>
        <v>1316938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1592756</v>
      </c>
      <c r="C2027" s="14" t="s">
        <v>672</v>
      </c>
      <c r="D2027" s="14" t="str">
        <f t="shared" si="30"/>
        <v>Error?</v>
      </c>
    </row>
    <row r="2028" spans="1:4" x14ac:dyDescent="0.2">
      <c r="A2028" s="55">
        <v>1967</v>
      </c>
      <c r="B2028" s="1232">
        <f>'Cap Outlay Deprec 27'!F10</f>
        <v>8467</v>
      </c>
      <c r="C2028" s="14" t="s">
        <v>672</v>
      </c>
      <c r="D2028" s="14" t="str">
        <f t="shared" si="30"/>
        <v>Error?</v>
      </c>
    </row>
    <row r="2029" spans="1:4" x14ac:dyDescent="0.2">
      <c r="A2029" s="55">
        <v>1968</v>
      </c>
      <c r="B2029" s="1232">
        <f>'Cap Outlay Deprec 27'!F12</f>
        <v>92454</v>
      </c>
      <c r="C2029" s="14" t="s">
        <v>672</v>
      </c>
      <c r="D2029" s="14" t="str">
        <f t="shared" si="30"/>
        <v>Error?</v>
      </c>
    </row>
    <row r="2030" spans="1:4" x14ac:dyDescent="0.2">
      <c r="A2030" s="55">
        <v>1969</v>
      </c>
      <c r="B2030" s="1232">
        <f>'Cap Outlay Deprec 27'!F13</f>
        <v>305247</v>
      </c>
      <c r="C2030" s="14" t="s">
        <v>672</v>
      </c>
      <c r="D2030" s="14" t="str">
        <f t="shared" si="30"/>
        <v>Error?</v>
      </c>
    </row>
    <row r="2031" spans="1:4" x14ac:dyDescent="0.2">
      <c r="A2031" s="55">
        <v>1970</v>
      </c>
      <c r="B2031" s="1232">
        <f>'Cap Outlay Deprec 27'!F16</f>
        <v>3367908</v>
      </c>
      <c r="C2031" s="14" t="s">
        <v>672</v>
      </c>
      <c r="D2031" s="14" t="str">
        <f t="shared" si="30"/>
        <v>Error?</v>
      </c>
    </row>
    <row r="2032" spans="1:4" x14ac:dyDescent="0.2">
      <c r="A2032" s="83">
        <v>1971</v>
      </c>
      <c r="D2032" s="14" t="str">
        <f t="shared" si="30"/>
        <v>OK</v>
      </c>
    </row>
    <row r="2033" spans="1:4" x14ac:dyDescent="0.2">
      <c r="A2033" s="55">
        <v>1972</v>
      </c>
      <c r="B2033" s="1232">
        <f>'Cap Outlay Deprec 27'!H8</f>
        <v>389295</v>
      </c>
      <c r="D2033" s="14" t="str">
        <f t="shared" si="30"/>
        <v>Error?</v>
      </c>
    </row>
    <row r="2034" spans="1:4" x14ac:dyDescent="0.2">
      <c r="A2034" s="55">
        <v>1973</v>
      </c>
      <c r="B2034" s="1232">
        <f>'Cap Outlay Deprec 27'!H10</f>
        <v>435</v>
      </c>
      <c r="D2034" s="14" t="str">
        <f t="shared" si="30"/>
        <v>Error?</v>
      </c>
    </row>
    <row r="2035" spans="1:4" x14ac:dyDescent="0.2">
      <c r="A2035" s="55">
        <v>1974</v>
      </c>
      <c r="B2035" s="1232">
        <f>'Cap Outlay Deprec 27'!H12</f>
        <v>29969</v>
      </c>
      <c r="D2035" s="14" t="str">
        <f t="shared" si="30"/>
        <v>Error?</v>
      </c>
    </row>
    <row r="2036" spans="1:4" x14ac:dyDescent="0.2">
      <c r="A2036" s="55">
        <v>1975</v>
      </c>
      <c r="B2036" s="1232">
        <f>'Cap Outlay Deprec 27'!H13</f>
        <v>170188</v>
      </c>
      <c r="D2036" s="14" t="str">
        <f t="shared" si="30"/>
        <v>Error?</v>
      </c>
    </row>
    <row r="2037" spans="1:4" x14ac:dyDescent="0.2">
      <c r="A2037" s="55">
        <v>1976</v>
      </c>
      <c r="B2037" s="1232">
        <f>'Cap Outlay Deprec 27'!H16</f>
        <v>589887</v>
      </c>
      <c r="C2037" s="14" t="s">
        <v>672</v>
      </c>
      <c r="D2037" s="14" t="str">
        <f t="shared" si="30"/>
        <v>Error?</v>
      </c>
    </row>
    <row r="2038" spans="1:4" x14ac:dyDescent="0.2">
      <c r="A2038" s="83">
        <v>1977</v>
      </c>
      <c r="D2038" s="14" t="str">
        <f t="shared" si="30"/>
        <v>OK</v>
      </c>
    </row>
    <row r="2039" spans="1:4" x14ac:dyDescent="0.2">
      <c r="A2039" s="55">
        <v>1978</v>
      </c>
      <c r="B2039" s="1232">
        <f>'Cap Outlay Deprec 27'!I8</f>
        <v>79638</v>
      </c>
      <c r="D2039" s="14" t="str">
        <f t="shared" si="30"/>
        <v>Error?</v>
      </c>
    </row>
    <row r="2040" spans="1:4" x14ac:dyDescent="0.2">
      <c r="A2040" s="55">
        <v>1979</v>
      </c>
      <c r="B2040" s="1232">
        <f>'Cap Outlay Deprec 27'!I10</f>
        <v>320</v>
      </c>
      <c r="D2040" s="14" t="str">
        <f t="shared" si="30"/>
        <v>Error?</v>
      </c>
    </row>
    <row r="2041" spans="1:4" x14ac:dyDescent="0.2">
      <c r="A2041" s="55">
        <v>1980</v>
      </c>
      <c r="B2041" s="1232">
        <f>'Cap Outlay Deprec 27'!I12</f>
        <v>9245</v>
      </c>
      <c r="D2041" s="14" t="str">
        <f t="shared" si="30"/>
        <v>Error?</v>
      </c>
    </row>
    <row r="2042" spans="1:4" x14ac:dyDescent="0.2">
      <c r="A2042" s="55">
        <v>1981</v>
      </c>
      <c r="B2042" s="1232">
        <f>'Cap Outlay Deprec 27'!I13</f>
        <v>28441</v>
      </c>
      <c r="D2042" s="14" t="str">
        <f t="shared" si="30"/>
        <v>Error?</v>
      </c>
    </row>
    <row r="2043" spans="1:4" x14ac:dyDescent="0.2">
      <c r="A2043" s="55">
        <v>1982</v>
      </c>
      <c r="B2043" s="1232">
        <f>'Cap Outlay Deprec 27'!I16</f>
        <v>117644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468933</v>
      </c>
      <c r="C2051" s="14" t="s">
        <v>672</v>
      </c>
      <c r="D2051" s="14" t="str">
        <f t="shared" si="31"/>
        <v>Error?</v>
      </c>
    </row>
    <row r="2052" spans="1:4" x14ac:dyDescent="0.2">
      <c r="A2052" s="55">
        <v>1991</v>
      </c>
      <c r="B2052" s="1232">
        <f>'Cap Outlay Deprec 27'!K10</f>
        <v>755</v>
      </c>
      <c r="C2052" s="14" t="s">
        <v>672</v>
      </c>
      <c r="D2052" s="14" t="str">
        <f t="shared" si="31"/>
        <v>Error?</v>
      </c>
    </row>
    <row r="2053" spans="1:4" x14ac:dyDescent="0.2">
      <c r="A2053" s="55">
        <v>1992</v>
      </c>
      <c r="B2053" s="1232">
        <f>'Cap Outlay Deprec 27'!K12</f>
        <v>39214</v>
      </c>
      <c r="C2053" s="14" t="s">
        <v>672</v>
      </c>
      <c r="D2053" s="14" t="str">
        <f t="shared" si="31"/>
        <v>Error?</v>
      </c>
    </row>
    <row r="2054" spans="1:4" x14ac:dyDescent="0.2">
      <c r="A2054" s="55">
        <v>1993</v>
      </c>
      <c r="B2054" s="1232">
        <f>'Cap Outlay Deprec 27'!K13</f>
        <v>198629</v>
      </c>
      <c r="C2054" s="14" t="s">
        <v>672</v>
      </c>
      <c r="D2054" s="14" t="str">
        <f t="shared" si="31"/>
        <v>Error?</v>
      </c>
    </row>
    <row r="2055" spans="1:4" x14ac:dyDescent="0.2">
      <c r="A2055" s="55">
        <v>1994</v>
      </c>
      <c r="B2055" s="1232">
        <f>'Cap Outlay Deprec 27'!K16</f>
        <v>707531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1123823</v>
      </c>
      <c r="C2057" s="14" t="s">
        <v>672</v>
      </c>
      <c r="D2057" s="14" t="str">
        <f t="shared" si="31"/>
        <v>Error?</v>
      </c>
    </row>
    <row r="2058" spans="1:4" x14ac:dyDescent="0.2">
      <c r="A2058" s="55">
        <v>1997</v>
      </c>
      <c r="B2058" s="1232">
        <f>'Cap Outlay Deprec 27'!L10</f>
        <v>7712</v>
      </c>
      <c r="C2058" s="14" t="s">
        <v>672</v>
      </c>
      <c r="D2058" s="14" t="str">
        <f t="shared" si="31"/>
        <v>Error?</v>
      </c>
    </row>
    <row r="2059" spans="1:4" x14ac:dyDescent="0.2">
      <c r="A2059" s="55">
        <v>1998</v>
      </c>
      <c r="B2059" s="1232">
        <f>'Cap Outlay Deprec 27'!L12</f>
        <v>53240</v>
      </c>
      <c r="C2059" s="14" t="s">
        <v>672</v>
      </c>
      <c r="D2059" s="14" t="str">
        <f t="shared" si="31"/>
        <v>Error?</v>
      </c>
    </row>
    <row r="2060" spans="1:4" x14ac:dyDescent="0.2">
      <c r="A2060" s="55">
        <v>1999</v>
      </c>
      <c r="B2060" s="1232">
        <f>'Cap Outlay Deprec 27'!L13</f>
        <v>106618</v>
      </c>
      <c r="C2060" s="14" t="s">
        <v>672</v>
      </c>
      <c r="D2060" s="14" t="str">
        <f t="shared" si="31"/>
        <v>Error?</v>
      </c>
    </row>
    <row r="2061" spans="1:4" x14ac:dyDescent="0.2">
      <c r="A2061" s="55">
        <v>2000</v>
      </c>
      <c r="B2061" s="1232">
        <f>'Cap Outlay Deprec 27'!L16</f>
        <v>2660377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66032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66032</v>
      </c>
      <c r="C2088" s="14" t="s">
        <v>672</v>
      </c>
      <c r="D2088" s="14" t="str">
        <f t="shared" si="31"/>
        <v>Error?</v>
      </c>
    </row>
    <row r="2089" spans="1:4" x14ac:dyDescent="0.2">
      <c r="A2089" s="55">
        <v>2028</v>
      </c>
      <c r="B2089" s="1232">
        <f>'Expenditures 15-22'!K92</f>
        <v>89970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13716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1200599</v>
      </c>
      <c r="C2551" s="14" t="s">
        <v>672</v>
      </c>
      <c r="D2551" s="14" t="str">
        <f t="shared" si="38"/>
        <v>Error?</v>
      </c>
    </row>
    <row r="2552" spans="1:4" x14ac:dyDescent="0.2">
      <c r="A2552" s="83">
        <v>2491</v>
      </c>
      <c r="D2552" s="14" t="str">
        <f t="shared" si="38"/>
        <v>OK</v>
      </c>
    </row>
    <row r="2553" spans="1:4" x14ac:dyDescent="0.2">
      <c r="A2553" s="55">
        <v>2492</v>
      </c>
      <c r="B2553" s="1232">
        <f>'Acct Summary 7-8'!C6</f>
        <v>586215</v>
      </c>
      <c r="C2553" s="14" t="s">
        <v>672</v>
      </c>
      <c r="D2553" s="14" t="str">
        <f t="shared" si="38"/>
        <v>Error?</v>
      </c>
    </row>
    <row r="2554" spans="1:4" x14ac:dyDescent="0.2">
      <c r="A2554" s="55">
        <v>2493</v>
      </c>
      <c r="B2554" s="1232">
        <f>'Acct Summary 7-8'!C7</f>
        <v>546650</v>
      </c>
      <c r="C2554" s="14" t="s">
        <v>672</v>
      </c>
      <c r="D2554" s="14" t="str">
        <f t="shared" si="38"/>
        <v>Error?</v>
      </c>
    </row>
    <row r="2555" spans="1:4" x14ac:dyDescent="0.2">
      <c r="A2555" s="55">
        <v>2494</v>
      </c>
      <c r="B2555" s="1232">
        <f>'Acct Summary 7-8'!C8</f>
        <v>2333464</v>
      </c>
      <c r="C2555" s="14" t="s">
        <v>672</v>
      </c>
      <c r="D2555" s="14" t="str">
        <f t="shared" si="38"/>
        <v>Error?</v>
      </c>
    </row>
    <row r="2556" spans="1:4" x14ac:dyDescent="0.2">
      <c r="A2556" s="55">
        <v>2495</v>
      </c>
      <c r="B2556" s="1232">
        <f>'Acct Summary 7-8'!C12</f>
        <v>1099166</v>
      </c>
      <c r="C2556" s="14" t="s">
        <v>672</v>
      </c>
      <c r="D2556" s="14" t="str">
        <f t="shared" si="38"/>
        <v>Error?</v>
      </c>
    </row>
    <row r="2557" spans="1:4" x14ac:dyDescent="0.2">
      <c r="A2557" s="55">
        <v>2496</v>
      </c>
      <c r="B2557" s="1232">
        <f>'Acct Summary 7-8'!C13</f>
        <v>801672</v>
      </c>
      <c r="C2557" s="14" t="s">
        <v>672</v>
      </c>
      <c r="D2557" s="14" t="str">
        <f t="shared" si="38"/>
        <v>Error?</v>
      </c>
    </row>
    <row r="2558" spans="1:4" x14ac:dyDescent="0.2">
      <c r="A2558" s="55">
        <v>2497</v>
      </c>
      <c r="B2558" s="1232">
        <f>'Acct Summary 7-8'!C14</f>
        <v>82254</v>
      </c>
      <c r="C2558" s="14" t="s">
        <v>672</v>
      </c>
      <c r="D2558" s="14" t="str">
        <f t="shared" si="38"/>
        <v>Error?</v>
      </c>
    </row>
    <row r="2559" spans="1:4" x14ac:dyDescent="0.2">
      <c r="A2559" s="55">
        <v>2498</v>
      </c>
      <c r="B2559" s="1232">
        <f>'Acct Summary 7-8'!C15</f>
        <v>156002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2139094</v>
      </c>
      <c r="C2561" s="14" t="s">
        <v>672</v>
      </c>
      <c r="D2561" s="14" t="str">
        <f t="shared" si="39"/>
        <v>Error?</v>
      </c>
    </row>
    <row r="2562" spans="1:4" x14ac:dyDescent="0.2">
      <c r="A2562" s="55">
        <v>2501</v>
      </c>
      <c r="B2562" s="1232">
        <f>'Acct Summary 7-8'!C20</f>
        <v>194370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96195</v>
      </c>
      <c r="C2564" s="14" t="s">
        <v>672</v>
      </c>
      <c r="D2564" s="14" t="str">
        <f t="shared" si="39"/>
        <v>Error?</v>
      </c>
    </row>
    <row r="2565" spans="1:4" x14ac:dyDescent="0.2">
      <c r="A2565" s="83">
        <v>2504</v>
      </c>
      <c r="D2565" s="14" t="str">
        <f t="shared" si="39"/>
        <v>OK</v>
      </c>
    </row>
    <row r="2566" spans="1:4" x14ac:dyDescent="0.2">
      <c r="A2566" s="55">
        <v>2505</v>
      </c>
      <c r="B2566" s="1232">
        <f>'Acct Summary 7-8'!D6</f>
        <v>130000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226195</v>
      </c>
      <c r="C2568" s="14" t="s">
        <v>672</v>
      </c>
      <c r="D2568" s="14" t="str">
        <f t="shared" si="39"/>
        <v>Error?</v>
      </c>
    </row>
    <row r="2569" spans="1:4" x14ac:dyDescent="0.2">
      <c r="A2569" s="55">
        <v>2508</v>
      </c>
      <c r="B2569" s="1232">
        <f>'Acct Summary 7-8'!D13</f>
        <v>226484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226484</v>
      </c>
      <c r="C2573" s="14" t="s">
        <v>672</v>
      </c>
      <c r="D2573" s="14" t="str">
        <f t="shared" si="39"/>
        <v>Error?</v>
      </c>
    </row>
    <row r="2574" spans="1:4" x14ac:dyDescent="0.2">
      <c r="A2574" s="55">
        <v>2513</v>
      </c>
      <c r="B2574" s="1232">
        <f>'Acct Summary 7-8'!D20</f>
        <v>-289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18985</v>
      </c>
      <c r="C2591" s="14" t="s">
        <v>672</v>
      </c>
      <c r="D2591" s="14" t="str">
        <f t="shared" si="39"/>
        <v>Error?</v>
      </c>
    </row>
    <row r="2592" spans="1:4" x14ac:dyDescent="0.2">
      <c r="A2592" s="83">
        <v>2531</v>
      </c>
      <c r="D2592" s="14" t="str">
        <f t="shared" si="39"/>
        <v>OK</v>
      </c>
    </row>
    <row r="2593" spans="1:4" x14ac:dyDescent="0.2">
      <c r="A2593" s="55">
        <v>2532</v>
      </c>
      <c r="B2593" s="1232">
        <f>'Acct Summary 7-8'!F6</f>
        <v>133069</v>
      </c>
      <c r="C2593" s="14" t="s">
        <v>672</v>
      </c>
      <c r="D2593" s="14" t="str">
        <f t="shared" si="39"/>
        <v>Error?</v>
      </c>
    </row>
    <row r="2594" spans="1:4" x14ac:dyDescent="0.2">
      <c r="A2594" s="55">
        <v>2533</v>
      </c>
      <c r="B2594" s="1232">
        <f>'Acct Summary 7-8'!F7</f>
        <v>10156</v>
      </c>
      <c r="C2594" s="14" t="s">
        <v>672</v>
      </c>
      <c r="D2594" s="14" t="str">
        <f t="shared" si="39"/>
        <v>Error?</v>
      </c>
    </row>
    <row r="2595" spans="1:4" x14ac:dyDescent="0.2">
      <c r="A2595" s="55">
        <v>2534</v>
      </c>
      <c r="B2595" s="1232">
        <f>'Acct Summary 7-8'!F8</f>
        <v>162210</v>
      </c>
      <c r="C2595" s="14" t="s">
        <v>672</v>
      </c>
      <c r="D2595" s="14" t="str">
        <f t="shared" si="39"/>
        <v>Error?</v>
      </c>
    </row>
    <row r="2596" spans="1:4" x14ac:dyDescent="0.2">
      <c r="A2596" s="55">
        <v>2535</v>
      </c>
      <c r="B2596" s="1232">
        <f>'Acct Summary 7-8'!F13</f>
        <v>176960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13452</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190412</v>
      </c>
      <c r="C2600" s="14" t="s">
        <v>672</v>
      </c>
      <c r="D2600" s="14" t="str">
        <f t="shared" si="39"/>
        <v>Error?</v>
      </c>
    </row>
    <row r="2601" spans="1:4" x14ac:dyDescent="0.2">
      <c r="A2601" s="55">
        <v>2540</v>
      </c>
      <c r="B2601" s="1232">
        <f>'Acct Summary 7-8'!F20</f>
        <v>-28202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19110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19110</v>
      </c>
      <c r="C2606" s="14" t="s">
        <v>672</v>
      </c>
      <c r="D2606" s="14" t="str">
        <f t="shared" si="39"/>
        <v>Error?</v>
      </c>
    </row>
    <row r="2607" spans="1:4" x14ac:dyDescent="0.2">
      <c r="A2607" s="55">
        <v>2546</v>
      </c>
      <c r="B2607" s="1232">
        <f>'Acct Summary 7-8'!G12</f>
        <v>16648</v>
      </c>
      <c r="C2607" s="14" t="s">
        <v>672</v>
      </c>
      <c r="D2607" s="14" t="str">
        <f t="shared" si="39"/>
        <v>Error?</v>
      </c>
    </row>
    <row r="2608" spans="1:4" x14ac:dyDescent="0.2">
      <c r="A2608" s="55">
        <v>2547</v>
      </c>
      <c r="B2608" s="1232">
        <f>'Acct Summary 7-8'!G13</f>
        <v>26955</v>
      </c>
      <c r="C2608" s="14" t="s">
        <v>672</v>
      </c>
      <c r="D2608" s="14" t="str">
        <f t="shared" si="39"/>
        <v>Error?</v>
      </c>
    </row>
    <row r="2609" spans="1:4" x14ac:dyDescent="0.2">
      <c r="A2609" s="55">
        <v>2548</v>
      </c>
      <c r="B2609" s="1232">
        <f>'Acct Summary 7-8'!G14</f>
        <v>5607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49210</v>
      </c>
      <c r="C2612" s="14" t="s">
        <v>672</v>
      </c>
      <c r="D2612" s="14" t="str">
        <f t="shared" si="39"/>
        <v>Error?</v>
      </c>
    </row>
    <row r="2613" spans="1:4" x14ac:dyDescent="0.2">
      <c r="A2613" s="55">
        <v>2552</v>
      </c>
      <c r="B2613" s="1232">
        <f>'Acct Summary 7-8'!G20</f>
        <v>-30100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134481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134481</v>
      </c>
      <c r="C2658" s="14" t="s">
        <v>672</v>
      </c>
      <c r="D2658" s="14" t="str">
        <f t="shared" si="40"/>
        <v>Error?</v>
      </c>
    </row>
    <row r="2659" spans="1:4" x14ac:dyDescent="0.2">
      <c r="A2659" s="55">
        <v>2598</v>
      </c>
      <c r="B2659" s="1232">
        <f>'Acct Summary 7-8'!H13</f>
        <v>1417531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1417531</v>
      </c>
      <c r="C2661" s="14" t="s">
        <v>672</v>
      </c>
      <c r="D2661" s="14" t="str">
        <f t="shared" si="40"/>
        <v>Error?</v>
      </c>
    </row>
    <row r="2662" spans="1:4" x14ac:dyDescent="0.2">
      <c r="A2662" s="55">
        <v>2601</v>
      </c>
      <c r="B2662" s="1232">
        <f>'Acct Summary 7-8'!H20</f>
        <v>-1283050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13452</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13452</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1368984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3022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54964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54964</v>
      </c>
      <c r="D2912" s="14" t="str">
        <f t="shared" si="44"/>
        <v>Error?</v>
      </c>
    </row>
    <row r="2913" spans="1:4" x14ac:dyDescent="0.2">
      <c r="A2913" s="55">
        <v>2852</v>
      </c>
      <c r="B2913" s="1232">
        <f>'Assets-Liab 5-6'!I41</f>
        <v>54964</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53617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12415</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53617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12415</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13452</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13452</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86370</v>
      </c>
      <c r="D3055" s="14" t="str">
        <f t="shared" si="46"/>
        <v>Error?</v>
      </c>
    </row>
    <row r="3056" spans="1:4" x14ac:dyDescent="0.2">
      <c r="A3056" s="55">
        <v>2995</v>
      </c>
      <c r="B3056" s="1232">
        <f>'Expenditures 15-22'!D10</f>
        <v>19267</v>
      </c>
      <c r="D3056" s="14" t="str">
        <f t="shared" si="46"/>
        <v>Error?</v>
      </c>
    </row>
    <row r="3057" spans="1:4" x14ac:dyDescent="0.2">
      <c r="A3057" s="55">
        <v>2996</v>
      </c>
      <c r="B3057" s="1232">
        <f>'Expenditures 15-22'!E10</f>
        <v>4854</v>
      </c>
      <c r="D3057" s="14" t="str">
        <f t="shared" si="46"/>
        <v>Error?</v>
      </c>
    </row>
    <row r="3058" spans="1:4" x14ac:dyDescent="0.2">
      <c r="A3058" s="55">
        <v>2997</v>
      </c>
      <c r="B3058" s="1232">
        <f>'Expenditures 15-22'!F10</f>
        <v>30065</v>
      </c>
      <c r="D3058" s="14" t="str">
        <f t="shared" si="46"/>
        <v>Error?</v>
      </c>
    </row>
    <row r="3059" spans="1:4" x14ac:dyDescent="0.2">
      <c r="A3059" s="55">
        <v>2998</v>
      </c>
      <c r="B3059" s="1232">
        <f>'Expenditures 15-22'!G10</f>
        <v>28145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168701</v>
      </c>
      <c r="C3062" s="14" t="s">
        <v>672</v>
      </c>
      <c r="D3062" s="14" t="str">
        <f t="shared" si="46"/>
        <v>Error?</v>
      </c>
    </row>
    <row r="3063" spans="1:4" x14ac:dyDescent="0.2">
      <c r="A3063" s="83">
        <v>3002</v>
      </c>
      <c r="D3063" s="14" t="str">
        <f t="shared" si="46"/>
        <v>OK</v>
      </c>
    </row>
    <row r="3064" spans="1:4" x14ac:dyDescent="0.2">
      <c r="A3064" s="55">
        <v>3003</v>
      </c>
      <c r="B3064" s="1232">
        <f>'Expenditures 15-22'!D213</f>
        <v>6370</v>
      </c>
      <c r="D3064" s="14" t="str">
        <f t="shared" si="46"/>
        <v>Error?</v>
      </c>
    </row>
    <row r="3065" spans="1:4" x14ac:dyDescent="0.2">
      <c r="A3065" s="55">
        <v>3004</v>
      </c>
      <c r="B3065" s="1232">
        <f>'Expenditures 15-22'!K213</f>
        <v>6370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5053</v>
      </c>
      <c r="C3225" s="14" t="s">
        <v>672</v>
      </c>
      <c r="D3225" s="14" t="str">
        <f t="shared" si="49"/>
        <v>Error?</v>
      </c>
    </row>
    <row r="3226" spans="1:4" x14ac:dyDescent="0.2">
      <c r="A3226" s="55">
        <v>3165</v>
      </c>
      <c r="B3226" s="1232">
        <f>'Acct Summary 7-8'!I8</f>
        <v>5053</v>
      </c>
      <c r="C3226" s="14" t="s">
        <v>672</v>
      </c>
      <c r="D3226" s="14" t="str">
        <f t="shared" si="49"/>
        <v>Error?</v>
      </c>
    </row>
    <row r="3227" spans="1:4" x14ac:dyDescent="0.2">
      <c r="A3227" s="55">
        <v>3166</v>
      </c>
      <c r="B3227" s="1232">
        <f>'Acct Summary 7-8'!I20</f>
        <v>5053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194370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-28202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-30100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24569</v>
      </c>
      <c r="D3275" s="14" t="str">
        <f t="shared" si="50"/>
        <v>Error?</v>
      </c>
    </row>
    <row r="3276" spans="1:4" x14ac:dyDescent="0.2">
      <c r="A3276" s="55">
        <v>3215</v>
      </c>
      <c r="B3276" s="1232">
        <f>'Acct Summary 7-8'!E76</f>
        <v>24569</v>
      </c>
      <c r="C3276" s="14" t="s">
        <v>672</v>
      </c>
      <c r="D3276" s="14" t="str">
        <f t="shared" si="50"/>
        <v>Error?</v>
      </c>
    </row>
    <row r="3277" spans="1:4" x14ac:dyDescent="0.2">
      <c r="A3277" s="55">
        <v>3216</v>
      </c>
      <c r="B3277" s="1232">
        <f>'Acct Summary 7-8'!E77</f>
        <v>-24569</v>
      </c>
      <c r="C3277" s="14" t="s">
        <v>672</v>
      </c>
      <c r="D3277" s="14" t="str">
        <f t="shared" si="50"/>
        <v>Error?</v>
      </c>
    </row>
    <row r="3278" spans="1:4" x14ac:dyDescent="0.2">
      <c r="A3278" s="55">
        <v>3217</v>
      </c>
      <c r="B3278" s="1232">
        <f>'Acct Summary 7-8'!E78</f>
        <v>-24569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24569</v>
      </c>
      <c r="D3295" s="14" t="str">
        <f t="shared" si="50"/>
        <v>Error?</v>
      </c>
    </row>
    <row r="3296" spans="1:4" x14ac:dyDescent="0.2">
      <c r="A3296" s="55">
        <v>3235</v>
      </c>
      <c r="B3296" s="1232">
        <f>'Acct Summary 7-8'!H44</f>
        <v>24569</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24569</v>
      </c>
      <c r="C3299" s="14" t="s">
        <v>672</v>
      </c>
      <c r="D3299" s="14" t="str">
        <f t="shared" si="50"/>
        <v>Error?</v>
      </c>
    </row>
    <row r="3300" spans="1:4" x14ac:dyDescent="0.2">
      <c r="A3300" s="55">
        <v>3239</v>
      </c>
      <c r="B3300" s="1232">
        <f>'Acct Summary 7-8'!H78</f>
        <v>-1258481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5053</v>
      </c>
      <c r="C3320" s="14" t="s">
        <v>672</v>
      </c>
      <c r="D3320" s="14" t="str">
        <f t="shared" si="50"/>
        <v>Error?</v>
      </c>
    </row>
    <row r="3321" spans="1:4" x14ac:dyDescent="0.2">
      <c r="A3321" s="55">
        <v>3260</v>
      </c>
      <c r="B3321" s="1232">
        <f>'Acct Summary 7-8'!I79</f>
        <v>49911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54964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95952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16236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1041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4981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118210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6405</v>
      </c>
      <c r="D3387" s="14" t="str">
        <f t="shared" si="51"/>
        <v>Error?</v>
      </c>
    </row>
    <row r="3388" spans="1:4" x14ac:dyDescent="0.2">
      <c r="A3388" s="55">
        <v>3327</v>
      </c>
      <c r="B3388" s="1232">
        <f>'Expenditures 15-22'!D211</f>
        <v>1422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6405</v>
      </c>
      <c r="C3390" s="14" t="s">
        <v>672</v>
      </c>
      <c r="D3390" s="14" t="str">
        <f t="shared" si="51"/>
        <v>Error?</v>
      </c>
    </row>
    <row r="3391" spans="1:4" x14ac:dyDescent="0.2">
      <c r="A3391" s="55">
        <v>3330</v>
      </c>
      <c r="B3391" s="1232">
        <f>'Expenditures 15-22'!K211</f>
        <v>1422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1856854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344540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30052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410343</v>
      </c>
      <c r="D3425" s="14" t="str">
        <f t="shared" si="52"/>
        <v>Error?</v>
      </c>
    </row>
    <row r="3426" spans="1:4" x14ac:dyDescent="0.2">
      <c r="A3426" s="83">
        <v>3365</v>
      </c>
      <c r="D3426" s="14" t="str">
        <f t="shared" si="52"/>
        <v>OK</v>
      </c>
    </row>
    <row r="3427" spans="1:4" x14ac:dyDescent="0.2">
      <c r="A3427" s="55">
        <v>3366</v>
      </c>
      <c r="B3427" s="1232">
        <f>'Assets-Liab 5-6'!I4</f>
        <v>51942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5926</v>
      </c>
      <c r="C3446" s="14" t="s">
        <v>672</v>
      </c>
      <c r="D3446" s="14" t="str">
        <f t="shared" si="52"/>
        <v>Error?</v>
      </c>
    </row>
    <row r="3447" spans="1:4" x14ac:dyDescent="0.2">
      <c r="A3447" s="55">
        <v>3386</v>
      </c>
      <c r="B3447" s="1232">
        <f>'Tax Sched 24'!D16</f>
        <v>5743</v>
      </c>
      <c r="C3447" s="14" t="s">
        <v>672</v>
      </c>
      <c r="D3447" s="14" t="str">
        <f t="shared" si="52"/>
        <v>Error?</v>
      </c>
    </row>
    <row r="3448" spans="1:4" x14ac:dyDescent="0.2">
      <c r="A3448" s="55">
        <v>3387</v>
      </c>
      <c r="B3448" s="1232">
        <f>'Tax Sched 24'!C16</f>
        <v>183</v>
      </c>
      <c r="D3448" s="14" t="str">
        <f t="shared" si="52"/>
        <v>Error?</v>
      </c>
    </row>
    <row r="3449" spans="1:4" x14ac:dyDescent="0.2">
      <c r="A3449" s="55">
        <v>3388</v>
      </c>
      <c r="B3449" s="1232">
        <f>'Tax Sched 24'!F16</f>
        <v>8325</v>
      </c>
      <c r="C3449" s="14" t="s">
        <v>672</v>
      </c>
      <c r="D3449" s="14" t="str">
        <f t="shared" si="52"/>
        <v>Error?</v>
      </c>
    </row>
    <row r="3450" spans="1:4" x14ac:dyDescent="0.2">
      <c r="A3450" s="55">
        <v>3389</v>
      </c>
      <c r="B3450" s="1232">
        <f>'Tax Sched 24'!E16</f>
        <v>8508</v>
      </c>
      <c r="D3450" s="14" t="str">
        <f t="shared" si="52"/>
        <v>Error?</v>
      </c>
    </row>
    <row r="3451" spans="1:4" x14ac:dyDescent="0.2">
      <c r="A3451" s="55">
        <v>3390</v>
      </c>
      <c r="B3451" s="1232">
        <f>'Cap Outlay Deprec 27'!C15</f>
        <v>124916</v>
      </c>
      <c r="D3451" s="14" t="str">
        <f t="shared" si="52"/>
        <v>Error?</v>
      </c>
    </row>
    <row r="3452" spans="1:4" x14ac:dyDescent="0.2">
      <c r="A3452" s="55">
        <v>3391</v>
      </c>
      <c r="B3452" s="1232">
        <f>'Cap Outlay Deprec 27'!D15</f>
        <v>1244068</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1368984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1368984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v>
      </c>
      <c r="D3567" s="14" t="str">
        <f t="shared" si="54"/>
        <v>Error?</v>
      </c>
    </row>
    <row r="3568" spans="1:4" x14ac:dyDescent="0.2">
      <c r="A3568" s="55">
        <v>3507</v>
      </c>
      <c r="B3568" s="1232">
        <f>'Assets-Liab 5-6'!K41</f>
        <v>4</v>
      </c>
      <c r="C3568" s="14" t="s">
        <v>672</v>
      </c>
      <c r="D3568" s="14" t="str">
        <f t="shared" si="54"/>
        <v>Error?</v>
      </c>
    </row>
    <row r="3569" spans="1:4" x14ac:dyDescent="0.2">
      <c r="A3569" s="55">
        <v>3508</v>
      </c>
      <c r="B3569" s="1232">
        <f>'Acct Summary 7-8'!K4</f>
        <v>4661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4661</v>
      </c>
      <c r="C3571" s="14" t="s">
        <v>672</v>
      </c>
      <c r="D3571" s="14" t="str">
        <f t="shared" si="54"/>
        <v>Error?</v>
      </c>
    </row>
    <row r="3572" spans="1:4" x14ac:dyDescent="0.2">
      <c r="A3572" s="55">
        <v>3511</v>
      </c>
      <c r="B3572" s="1232">
        <f>'Acct Summary 7-8'!K13</f>
        <v>4862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4862</v>
      </c>
      <c r="C3575" s="14" t="s">
        <v>672</v>
      </c>
      <c r="D3575" s="14" t="str">
        <f t="shared" si="54"/>
        <v>Error?</v>
      </c>
    </row>
    <row r="3576" spans="1:4" x14ac:dyDescent="0.2">
      <c r="A3576" s="55">
        <v>3515</v>
      </c>
      <c r="B3576" s="1232">
        <f>'Acct Summary 7-8'!K20</f>
        <v>-201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-201</v>
      </c>
      <c r="C3588" s="14" t="s">
        <v>672</v>
      </c>
      <c r="D3588" s="14" t="str">
        <f t="shared" si="55"/>
        <v>Error?</v>
      </c>
    </row>
    <row r="3589" spans="1:4" x14ac:dyDescent="0.2">
      <c r="A3589" s="55">
        <v>3528</v>
      </c>
      <c r="B3589" s="1232">
        <f>'Acct Summary 7-8'!K79</f>
        <v>205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305</v>
      </c>
      <c r="D3632" s="14" t="str">
        <f t="shared" si="55"/>
        <v>Error?</v>
      </c>
    </row>
    <row r="3633" spans="1:4" x14ac:dyDescent="0.2">
      <c r="A3633" s="55">
        <v>3572</v>
      </c>
      <c r="B3633" s="1232">
        <f>'Expenditures 15-22'!E339</f>
        <v>305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305</v>
      </c>
      <c r="C3635" s="14" t="s">
        <v>672</v>
      </c>
      <c r="D3635" s="14" t="str">
        <f t="shared" si="55"/>
        <v>Error?</v>
      </c>
    </row>
    <row r="3636" spans="1:4" x14ac:dyDescent="0.2">
      <c r="A3636" s="55">
        <v>3575</v>
      </c>
      <c r="B3636" s="1232">
        <f>'Expenditures 15-22'!E354</f>
        <v>305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4557</v>
      </c>
      <c r="D3646" s="14" t="str">
        <f t="shared" si="55"/>
        <v>Error?</v>
      </c>
    </row>
    <row r="3647" spans="1:4" x14ac:dyDescent="0.2">
      <c r="A3647" s="55">
        <v>3586</v>
      </c>
      <c r="B3647" s="1232">
        <f>'Expenditures 15-22'!G339</f>
        <v>4557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4557</v>
      </c>
      <c r="C3649" s="14" t="s">
        <v>672</v>
      </c>
      <c r="D3649" s="14" t="str">
        <f t="shared" si="56"/>
        <v>Error?</v>
      </c>
    </row>
    <row r="3650" spans="1:4" x14ac:dyDescent="0.2">
      <c r="A3650" s="55">
        <v>3589</v>
      </c>
      <c r="B3650" s="1232">
        <f>'Expenditures 15-22'!G354</f>
        <v>4557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4862</v>
      </c>
      <c r="C3669" s="14" t="s">
        <v>672</v>
      </c>
      <c r="D3669" s="14" t="str">
        <f t="shared" si="56"/>
        <v>Error?</v>
      </c>
    </row>
    <row r="3670" spans="1:4" x14ac:dyDescent="0.2">
      <c r="A3670" s="55">
        <v>3609</v>
      </c>
      <c r="B3670" s="1232">
        <f>'Expenditures 15-22'!K339</f>
        <v>4862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4862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4862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4641</v>
      </c>
      <c r="C3725" s="14" t="s">
        <v>672</v>
      </c>
      <c r="D3725" s="14" t="str">
        <f t="shared" si="57"/>
        <v>Error?</v>
      </c>
    </row>
    <row r="3726" spans="1:4" x14ac:dyDescent="0.2">
      <c r="A3726" s="55">
        <v>3665</v>
      </c>
      <c r="B3726" s="1232">
        <f>'Tax Sched 24'!D13</f>
        <v>4536</v>
      </c>
      <c r="C3726" s="14" t="s">
        <v>672</v>
      </c>
      <c r="D3726" s="14" t="str">
        <f t="shared" si="57"/>
        <v>Error?</v>
      </c>
    </row>
    <row r="3727" spans="1:4" x14ac:dyDescent="0.2">
      <c r="A3727" s="55">
        <v>3666</v>
      </c>
      <c r="B3727" s="1232">
        <f>'Tax Sched 24'!C13</f>
        <v>105</v>
      </c>
      <c r="D3727" s="14" t="str">
        <f t="shared" si="57"/>
        <v>Error?</v>
      </c>
    </row>
    <row r="3728" spans="1:4" x14ac:dyDescent="0.2">
      <c r="A3728" s="55">
        <v>3667</v>
      </c>
      <c r="B3728" s="1232">
        <f>'Tax Sched 24'!F13</f>
        <v>4763</v>
      </c>
      <c r="C3728" s="14" t="s">
        <v>672</v>
      </c>
      <c r="D3728" s="14" t="str">
        <f t="shared" si="57"/>
        <v>Error?</v>
      </c>
    </row>
    <row r="3729" spans="1:4" x14ac:dyDescent="0.2">
      <c r="A3729" s="55">
        <v>3668</v>
      </c>
      <c r="B3729" s="1232">
        <f>'Tax Sched 24'!E13</f>
        <v>4868</v>
      </c>
      <c r="D3729" s="14" t="str">
        <f t="shared" si="57"/>
        <v>Error?</v>
      </c>
    </row>
    <row r="3730" spans="1:4" x14ac:dyDescent="0.2">
      <c r="A3730" s="55">
        <v>3669</v>
      </c>
      <c r="B3730" s="1232">
        <f>'ICR Computation 30'!E10</f>
        <v>416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380789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2714253</v>
      </c>
      <c r="C4122" s="14" t="s">
        <v>672</v>
      </c>
      <c r="D4122" s="14" t="str">
        <f t="shared" si="63"/>
        <v>Error?</v>
      </c>
    </row>
    <row r="4123" spans="1:4" x14ac:dyDescent="0.2">
      <c r="A4123" s="55">
        <v>4062</v>
      </c>
      <c r="B4123" s="1232">
        <f>'Acct Summary 7-8'!D10</f>
        <v>226195</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162210</v>
      </c>
      <c r="C4125" s="14" t="s">
        <v>672</v>
      </c>
      <c r="D4125" s="14" t="str">
        <f t="shared" si="63"/>
        <v>Error?</v>
      </c>
    </row>
    <row r="4126" spans="1:4" x14ac:dyDescent="0.2">
      <c r="A4126" s="55">
        <v>4065</v>
      </c>
      <c r="B4126" s="1232">
        <f>'Acct Summary 7-8'!G10</f>
        <v>19110</v>
      </c>
      <c r="C4126" s="14" t="s">
        <v>672</v>
      </c>
      <c r="D4126" s="14" t="str">
        <f t="shared" si="63"/>
        <v>Error?</v>
      </c>
    </row>
    <row r="4127" spans="1:4" x14ac:dyDescent="0.2">
      <c r="A4127" s="55">
        <v>4066</v>
      </c>
      <c r="B4127" s="1232">
        <f>'Acct Summary 7-8'!H10</f>
        <v>134481</v>
      </c>
      <c r="C4127" s="14" t="s">
        <v>672</v>
      </c>
      <c r="D4127" s="14" t="str">
        <f t="shared" si="63"/>
        <v>Error?</v>
      </c>
    </row>
    <row r="4128" spans="1:4" x14ac:dyDescent="0.2">
      <c r="A4128" s="55">
        <v>4067</v>
      </c>
      <c r="B4128" s="1232">
        <f>'Acct Summary 7-8'!I10</f>
        <v>5053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4661</v>
      </c>
      <c r="C4130" s="14" t="s">
        <v>672</v>
      </c>
      <c r="D4130" s="14" t="str">
        <f t="shared" si="63"/>
        <v>Error?</v>
      </c>
    </row>
    <row r="4131" spans="1:4" x14ac:dyDescent="0.2">
      <c r="A4131" s="55">
        <v>4070</v>
      </c>
      <c r="B4131" s="1232">
        <f>'Acct Summary 7-8'!C18</f>
        <v>380789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2519883</v>
      </c>
      <c r="C4136" s="14" t="s">
        <v>672</v>
      </c>
      <c r="D4136" s="14" t="str">
        <f t="shared" si="63"/>
        <v>Error?</v>
      </c>
    </row>
    <row r="4137" spans="1:4" x14ac:dyDescent="0.2">
      <c r="A4137" s="55">
        <v>4076</v>
      </c>
      <c r="B4137" s="1232">
        <f>'Acct Summary 7-8'!D19</f>
        <v>226484</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190412</v>
      </c>
      <c r="C4139" s="14" t="s">
        <v>672</v>
      </c>
      <c r="D4139" s="14" t="str">
        <f t="shared" si="63"/>
        <v>Error?</v>
      </c>
    </row>
    <row r="4140" spans="1:4" x14ac:dyDescent="0.2">
      <c r="A4140" s="55">
        <v>4079</v>
      </c>
      <c r="B4140" s="1232">
        <f>'Acct Summary 7-8'!G19</f>
        <v>49210</v>
      </c>
      <c r="C4140" s="14" t="s">
        <v>672</v>
      </c>
      <c r="D4140" s="14" t="str">
        <f t="shared" si="63"/>
        <v>Error?</v>
      </c>
    </row>
    <row r="4141" spans="1:4" x14ac:dyDescent="0.2">
      <c r="A4141" s="55">
        <v>4080</v>
      </c>
      <c r="B4141" s="1232">
        <f>'Acct Summary 7-8'!H19</f>
        <v>1417531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4862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2650</v>
      </c>
      <c r="C4265" s="14" t="s">
        <v>672</v>
      </c>
      <c r="D4265" s="14" t="str">
        <f t="shared" si="65"/>
        <v>Error?</v>
      </c>
      <c r="E4265" s="811"/>
    </row>
    <row r="4266" spans="1:5" x14ac:dyDescent="0.2">
      <c r="A4266" s="91">
        <v>4205</v>
      </c>
      <c r="B4266" s="1232">
        <f>('FP Info 3'!F10)*100000</f>
        <v>434.99999999999994</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3284.9999999999995</v>
      </c>
      <c r="C4268" s="14" t="s">
        <v>672</v>
      </c>
      <c r="D4268" s="14" t="str">
        <f t="shared" si="65"/>
        <v>Error?</v>
      </c>
    </row>
    <row r="4269" spans="1:5" x14ac:dyDescent="0.2">
      <c r="A4269" s="91">
        <v>4208</v>
      </c>
      <c r="B4269" s="1232">
        <f>'FP Info 3'!J16</f>
        <v>2273630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585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144522</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10156</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144522</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10156</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27175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91322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1869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15394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11902000</v>
      </c>
      <c r="D4995" s="14" t="str">
        <f t="shared" si="77"/>
        <v>Error?</v>
      </c>
    </row>
    <row r="4996" spans="1:4" x14ac:dyDescent="0.2">
      <c r="A4996" s="91">
        <v>4935</v>
      </c>
      <c r="B4996" s="1232">
        <f>'FP Info 3'!H31</f>
        <v>1642476.0000000002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4641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245962</v>
      </c>
      <c r="D5061" s="14" t="str">
        <f t="shared" si="78"/>
        <v>Error?</v>
      </c>
    </row>
    <row r="5062" spans="1:4" x14ac:dyDescent="0.2">
      <c r="A5062" s="83">
        <v>5001</v>
      </c>
      <c r="D5062" s="14" t="str">
        <f t="shared" si="78"/>
        <v>OK</v>
      </c>
    </row>
    <row r="5063" spans="1:4" x14ac:dyDescent="0.2">
      <c r="A5063" s="55">
        <v>5002</v>
      </c>
      <c r="B5063" s="1232">
        <f>'Revenues 9-14'!C7</f>
        <v>3712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254315</v>
      </c>
      <c r="C5066" s="14" t="s">
        <v>672</v>
      </c>
      <c r="D5066" s="14" t="str">
        <f t="shared" si="78"/>
        <v>Error?</v>
      </c>
    </row>
    <row r="5067" spans="1:4" x14ac:dyDescent="0.2">
      <c r="A5067" s="55">
        <v>5006</v>
      </c>
      <c r="B5067" s="1232">
        <f>'Revenues 9-14'!C14</f>
        <v>50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871161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871211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15251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15251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2685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22624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34513</v>
      </c>
      <c r="D5119" s="14" t="str">
        <f t="shared" ref="D5119:D5182" si="79">IF(ISBLANK(B5119),"OK",IF(A5119-B5119=0,"OK","Error?"))</f>
        <v>Error?</v>
      </c>
    </row>
    <row r="5120" spans="1:4" x14ac:dyDescent="0.2">
      <c r="A5120" s="55">
        <v>5059</v>
      </c>
      <c r="B5120" s="1232">
        <f>'Revenues 9-14'!C108</f>
        <v>59822</v>
      </c>
      <c r="C5120" s="14" t="s">
        <v>672</v>
      </c>
      <c r="D5120" s="14" t="str">
        <f t="shared" si="79"/>
        <v>Error?</v>
      </c>
    </row>
    <row r="5121" spans="1:4" x14ac:dyDescent="0.2">
      <c r="A5121" s="55">
        <v>5060</v>
      </c>
      <c r="B5121" s="1232">
        <f>'Revenues 9-14'!C109</f>
        <v>1200599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394643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410037</v>
      </c>
      <c r="C5132" s="14" t="s">
        <v>672</v>
      </c>
      <c r="D5132" s="14" t="str">
        <f t="shared" si="79"/>
        <v>Error?</v>
      </c>
    </row>
    <row r="5133" spans="1:4" x14ac:dyDescent="0.2">
      <c r="A5133" s="55">
        <v>5072</v>
      </c>
      <c r="B5133" s="1232">
        <f>'Revenues 9-14'!C124</f>
        <v>20911</v>
      </c>
      <c r="D5133" s="14" t="str">
        <f t="shared" si="79"/>
        <v>Error?</v>
      </c>
    </row>
    <row r="5134" spans="1:4" x14ac:dyDescent="0.2">
      <c r="A5134" s="55">
        <v>5073</v>
      </c>
      <c r="B5134" s="1232">
        <f>'Revenues 9-14'!C125</f>
        <v>23145</v>
      </c>
      <c r="D5134" s="14" t="str">
        <f t="shared" si="79"/>
        <v>Error?</v>
      </c>
    </row>
    <row r="5135" spans="1:4" x14ac:dyDescent="0.2">
      <c r="A5135" s="55">
        <v>5074</v>
      </c>
      <c r="B5135" s="1232">
        <f>'Revenues 9-14'!C126</f>
        <v>28268</v>
      </c>
      <c r="D5135" s="14" t="str">
        <f t="shared" si="79"/>
        <v>Error?</v>
      </c>
    </row>
    <row r="5136" spans="1:4" x14ac:dyDescent="0.2">
      <c r="A5136" s="83">
        <v>5075</v>
      </c>
      <c r="D5136" s="14" t="str">
        <f t="shared" si="79"/>
        <v>OK</v>
      </c>
    </row>
    <row r="5137" spans="1:4" x14ac:dyDescent="0.2">
      <c r="A5137" s="55">
        <v>5076</v>
      </c>
      <c r="B5137" s="1232">
        <f>'Revenues 9-14'!C127</f>
        <v>10861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84093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763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176178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586215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51142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27448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78590</v>
      </c>
      <c r="C5246" s="14" t="s">
        <v>672</v>
      </c>
      <c r="D5246" s="14" t="str">
        <f t="shared" si="80"/>
        <v>Error?</v>
      </c>
    </row>
    <row r="5247" spans="1:4" x14ac:dyDescent="0.2">
      <c r="A5247" s="55">
        <v>5186</v>
      </c>
      <c r="B5247" s="1232">
        <f>'Revenues 9-14'!C203</f>
        <v>259802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259802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34107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34107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546650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546650</v>
      </c>
      <c r="C5326" s="14" t="s">
        <v>672</v>
      </c>
      <c r="D5326" s="14" t="str">
        <f t="shared" si="82"/>
        <v>Error?</v>
      </c>
    </row>
    <row r="5327" spans="1:4" x14ac:dyDescent="0.2">
      <c r="A5327" s="55">
        <v>5266</v>
      </c>
      <c r="B5327" s="1232">
        <f>'Revenues 9-14'!C275</f>
        <v>2333464</v>
      </c>
      <c r="C5327" s="14" t="s">
        <v>672</v>
      </c>
      <c r="D5327" s="14" t="str">
        <f t="shared" si="82"/>
        <v>Error?</v>
      </c>
    </row>
    <row r="5328" spans="1:4" x14ac:dyDescent="0.2">
      <c r="A5328" s="55">
        <v>5267</v>
      </c>
      <c r="B5328" s="1232">
        <f>'Revenues 9-14'!D5</f>
        <v>40375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40375</v>
      </c>
      <c r="C5334" s="14" t="s">
        <v>672</v>
      </c>
      <c r="D5334" s="14" t="str">
        <f t="shared" si="82"/>
        <v>Error?</v>
      </c>
    </row>
    <row r="5335" spans="1:4" x14ac:dyDescent="0.2">
      <c r="A5335" s="55">
        <v>5274</v>
      </c>
      <c r="B5335" s="1232">
        <f>'Revenues 9-14'!D14</f>
        <v>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43264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43272</v>
      </c>
      <c r="C5339" s="14" t="s">
        <v>672</v>
      </c>
      <c r="D5339" s="14" t="str">
        <f t="shared" si="82"/>
        <v>Error?</v>
      </c>
    </row>
    <row r="5340" spans="1:4" x14ac:dyDescent="0.2">
      <c r="A5340" s="55">
        <v>5279</v>
      </c>
      <c r="B5340" s="1232">
        <f>'Revenues 9-14'!D65</f>
        <v>3054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3054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8994</v>
      </c>
      <c r="D5354" s="14" t="str">
        <f t="shared" si="82"/>
        <v>Error?</v>
      </c>
    </row>
    <row r="5355" spans="1:4" x14ac:dyDescent="0.2">
      <c r="A5355" s="55">
        <v>5294</v>
      </c>
      <c r="B5355" s="1232">
        <f>'Revenues 9-14'!D108</f>
        <v>9494</v>
      </c>
      <c r="C5355" s="14" t="s">
        <v>672</v>
      </c>
      <c r="D5355" s="14" t="str">
        <f t="shared" si="82"/>
        <v>Error?</v>
      </c>
    </row>
    <row r="5356" spans="1:4" x14ac:dyDescent="0.2">
      <c r="A5356" s="55">
        <v>5295</v>
      </c>
      <c r="B5356" s="1232">
        <f>'Revenues 9-14'!D109</f>
        <v>96195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130000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130000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130000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226195</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18563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18563</v>
      </c>
      <c r="C5557" s="14" t="s">
        <v>672</v>
      </c>
      <c r="D5557" s="14" t="str">
        <f t="shared" si="85"/>
        <v>Error?</v>
      </c>
    </row>
    <row r="5558" spans="1:4" x14ac:dyDescent="0.2">
      <c r="A5558" s="55">
        <v>5497</v>
      </c>
      <c r="B5558" s="1232">
        <f>'Revenues 9-14'!F14</f>
        <v>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418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418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18985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88445</v>
      </c>
      <c r="D5615" s="14" t="str">
        <f t="shared" si="86"/>
        <v>Error?</v>
      </c>
    </row>
    <row r="5616" spans="1:4" x14ac:dyDescent="0.2">
      <c r="A5616" s="83">
        <v>5555</v>
      </c>
      <c r="D5616" s="14" t="str">
        <f t="shared" si="86"/>
        <v>OK</v>
      </c>
    </row>
    <row r="5617" spans="1:4" x14ac:dyDescent="0.2">
      <c r="A5617" s="55">
        <v>5556</v>
      </c>
      <c r="B5617" s="1232">
        <f>'Revenues 9-14'!F152</f>
        <v>44624</v>
      </c>
      <c r="D5617" s="14" t="str">
        <f t="shared" si="86"/>
        <v>Error?</v>
      </c>
    </row>
    <row r="5618" spans="1:4" x14ac:dyDescent="0.2">
      <c r="A5618" s="55">
        <v>5557</v>
      </c>
      <c r="B5618" s="1232">
        <f>'Revenues 9-14'!F154</f>
        <v>133069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133069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133069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10156</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10156</v>
      </c>
      <c r="C5719" s="14" t="s">
        <v>672</v>
      </c>
      <c r="D5719" s="14" t="str">
        <f t="shared" si="88"/>
        <v>Error?</v>
      </c>
    </row>
    <row r="5720" spans="1:4" x14ac:dyDescent="0.2">
      <c r="A5720" s="55">
        <v>5659</v>
      </c>
      <c r="B5720" s="1232">
        <f>'Revenues 9-14'!F275</f>
        <v>162210</v>
      </c>
      <c r="C5720" s="14" t="s">
        <v>672</v>
      </c>
      <c r="D5720" s="14" t="str">
        <f t="shared" si="88"/>
        <v>Error?</v>
      </c>
    </row>
    <row r="5721" spans="1:4" x14ac:dyDescent="0.2">
      <c r="A5721" s="55">
        <v>5660</v>
      </c>
      <c r="B5721" s="1232">
        <f>'Revenues 9-14'!G5</f>
        <v>1018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5926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6944</v>
      </c>
      <c r="C5725" s="14" t="s">
        <v>672</v>
      </c>
      <c r="D5725" s="14" t="str">
        <f t="shared" si="88"/>
        <v>Error?</v>
      </c>
    </row>
    <row r="5726" spans="1:4" x14ac:dyDescent="0.2">
      <c r="A5726" s="55">
        <v>5665</v>
      </c>
      <c r="B5726" s="1232">
        <f>'Revenues 9-14'!G14</f>
        <v>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12001</v>
      </c>
      <c r="C5730" s="14" t="s">
        <v>672</v>
      </c>
      <c r="D5730" s="14" t="str">
        <f t="shared" si="88"/>
        <v>Error?</v>
      </c>
    </row>
    <row r="5731" spans="1:4" x14ac:dyDescent="0.2">
      <c r="A5731" s="55">
        <v>5670</v>
      </c>
      <c r="B5731" s="1232">
        <f>'Revenues 9-14'!G65</f>
        <v>165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19110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130000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130000</v>
      </c>
      <c r="C5878" s="14" t="s">
        <v>672</v>
      </c>
      <c r="D5878" s="14" t="str">
        <f t="shared" si="90"/>
        <v>Error?</v>
      </c>
    </row>
    <row r="5879" spans="1:4" x14ac:dyDescent="0.2">
      <c r="A5879" s="55">
        <v>5818</v>
      </c>
      <c r="B5879" s="1232">
        <f>'Revenues 9-14'!H65</f>
        <v>4481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4481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134481</v>
      </c>
      <c r="C5915" s="14" t="s">
        <v>672</v>
      </c>
      <c r="D5915" s="14" t="str">
        <f t="shared" si="91"/>
        <v>Error?</v>
      </c>
    </row>
    <row r="5916" spans="1:4" x14ac:dyDescent="0.2">
      <c r="A5916" s="55">
        <v>5855</v>
      </c>
      <c r="B5916" s="1232">
        <f>'Revenues 9-14'!I5</f>
        <v>4641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4641</v>
      </c>
      <c r="C5918" s="14" t="s">
        <v>672</v>
      </c>
      <c r="D5918" s="14" t="str">
        <f t="shared" si="91"/>
        <v>Error?</v>
      </c>
    </row>
    <row r="5919" spans="1:4" x14ac:dyDescent="0.2">
      <c r="A5919" s="55">
        <v>5858</v>
      </c>
      <c r="B5919" s="1232">
        <f>'Revenues 9-14'!I14</f>
        <v>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v>
      </c>
      <c r="C5923" s="14" t="s">
        <v>672</v>
      </c>
      <c r="D5923" s="14" t="str">
        <f t="shared" si="91"/>
        <v>Error?</v>
      </c>
    </row>
    <row r="5924" spans="1:4" x14ac:dyDescent="0.2">
      <c r="A5924" s="55">
        <v>5863</v>
      </c>
      <c r="B5924" s="1232">
        <f>'Revenues 9-14'!I65</f>
        <v>411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411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5053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4641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4641</v>
      </c>
      <c r="C5987" s="14" t="s">
        <v>672</v>
      </c>
      <c r="D5987" s="14" t="str">
        <f t="shared" si="92"/>
        <v>Error?</v>
      </c>
    </row>
    <row r="5988" spans="1:4" x14ac:dyDescent="0.2">
      <c r="A5988" s="55">
        <v>5927</v>
      </c>
      <c r="B5988" s="1232">
        <f>'Revenues 9-14'!K14</f>
        <v>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v>
      </c>
      <c r="C5992" s="14" t="s">
        <v>672</v>
      </c>
      <c r="D5992" s="14" t="str">
        <f t="shared" si="92"/>
        <v>Error?</v>
      </c>
    </row>
    <row r="5993" spans="1:4" x14ac:dyDescent="0.2">
      <c r="A5993" s="55">
        <v>5932</v>
      </c>
      <c r="B5993" s="1232">
        <f>'Revenues 9-14'!K65</f>
        <v>19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4661</v>
      </c>
      <c r="C6023" s="14" t="s">
        <v>672</v>
      </c>
      <c r="D6023" s="14" t="str">
        <f t="shared" si="93"/>
        <v>Error?</v>
      </c>
    </row>
    <row r="6024" spans="1:5" x14ac:dyDescent="0.2">
      <c r="A6024" s="55">
        <v>5963</v>
      </c>
      <c r="B6024" s="1232">
        <f>'Revenues 9-14'!G109</f>
        <v>19110</v>
      </c>
      <c r="C6024" s="14" t="s">
        <v>672</v>
      </c>
      <c r="D6024" s="14" t="str">
        <f t="shared" si="93"/>
        <v>Error?</v>
      </c>
    </row>
    <row r="6025" spans="1:5" x14ac:dyDescent="0.2">
      <c r="A6025" s="55">
        <v>5964</v>
      </c>
      <c r="B6025" s="1232">
        <f>'Revenues 9-14'!H109</f>
        <v>134481</v>
      </c>
      <c r="C6025" s="14" t="s">
        <v>672</v>
      </c>
      <c r="D6025" s="14" t="str">
        <f t="shared" si="93"/>
        <v>Error?</v>
      </c>
    </row>
    <row r="6026" spans="1:5" x14ac:dyDescent="0.2">
      <c r="A6026" s="55">
        <v>5965</v>
      </c>
      <c r="B6026" s="1232">
        <f>'Revenues 9-14'!I109</f>
        <v>5053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4661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3076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113.75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179</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102885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102885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102885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102885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102885</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194370</v>
      </c>
      <c r="D6267" s="14" t="str">
        <f t="shared" si="96"/>
        <v>Error?</v>
      </c>
      <c r="E6267" s="14" t="s">
        <v>209</v>
      </c>
    </row>
    <row r="6268" spans="1:5" x14ac:dyDescent="0.2">
      <c r="A6268">
        <v>6207</v>
      </c>
      <c r="B6268" s="1232">
        <f>'Acct Summary 7-8'!D82</f>
        <v>-289</v>
      </c>
      <c r="D6268" s="14" t="str">
        <f t="shared" si="96"/>
        <v>Error?</v>
      </c>
      <c r="E6268" s="14" t="s">
        <v>209</v>
      </c>
    </row>
    <row r="6269" spans="1:5" x14ac:dyDescent="0.2">
      <c r="A6269">
        <v>6208</v>
      </c>
      <c r="B6269" s="1232">
        <f>'Acct Summary 7-8'!E82</f>
        <v>-24569</v>
      </c>
      <c r="D6269" s="14" t="str">
        <f t="shared" si="96"/>
        <v>Error?</v>
      </c>
      <c r="E6269" s="14" t="s">
        <v>209</v>
      </c>
    </row>
    <row r="6270" spans="1:5" x14ac:dyDescent="0.2">
      <c r="A6270">
        <v>6209</v>
      </c>
      <c r="B6270" s="1232">
        <f>'Acct Summary 7-8'!F82</f>
        <v>-28202</v>
      </c>
      <c r="D6270" s="14" t="str">
        <f t="shared" si="96"/>
        <v>Error?</v>
      </c>
      <c r="E6270" s="14" t="s">
        <v>209</v>
      </c>
    </row>
    <row r="6271" spans="1:5" x14ac:dyDescent="0.2">
      <c r="A6271">
        <v>6210</v>
      </c>
      <c r="B6271" s="1232">
        <f>'Acct Summary 7-8'!G82</f>
        <v>-30100</v>
      </c>
      <c r="D6271" s="14" t="str">
        <f t="shared" ref="D6271:D6334" si="97">IF(ISBLANK(B6271),"OK",IF(A6271-B6271=0,"OK","Error?"))</f>
        <v>Error?</v>
      </c>
      <c r="E6271" s="14" t="s">
        <v>209</v>
      </c>
    </row>
    <row r="6272" spans="1:5" x14ac:dyDescent="0.2">
      <c r="A6272">
        <v>6211</v>
      </c>
      <c r="B6272" s="1232">
        <f>'Acct Summary 7-8'!H82</f>
        <v>-1258481</v>
      </c>
      <c r="D6272" s="14" t="str">
        <f t="shared" si="97"/>
        <v>Error?</v>
      </c>
      <c r="E6272" s="14" t="s">
        <v>209</v>
      </c>
    </row>
    <row r="6273" spans="1:5" x14ac:dyDescent="0.2">
      <c r="A6273">
        <v>6212</v>
      </c>
      <c r="B6273" s="1232">
        <f>'Acct Summary 7-8'!I82</f>
        <v>5053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-201</v>
      </c>
      <c r="D6275" s="14" t="str">
        <f t="shared" si="97"/>
        <v>Error?</v>
      </c>
      <c r="E6275" s="14" t="s">
        <v>209</v>
      </c>
    </row>
    <row r="6276" spans="1:5" x14ac:dyDescent="0.2">
      <c r="A6276">
        <v>6215</v>
      </c>
      <c r="B6276" s="1232">
        <f>'Acct Summary 7-8'!C83</f>
        <v>0.10539226451034646</v>
      </c>
      <c r="D6276" s="14" t="str">
        <f t="shared" si="97"/>
        <v>Error?</v>
      </c>
      <c r="E6276" s="14" t="s">
        <v>209</v>
      </c>
    </row>
    <row r="6277" spans="1:5" x14ac:dyDescent="0.2">
      <c r="A6277">
        <v>6216</v>
      </c>
      <c r="B6277" s="1232">
        <f>'Acct Summary 7-8'!D83</f>
        <v>-8.387995588320659E-4</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-0.94406320088374118</v>
      </c>
      <c r="D6279" s="14" t="str">
        <f t="shared" si="97"/>
        <v>Error?</v>
      </c>
      <c r="E6279" s="14" t="s">
        <v>209</v>
      </c>
    </row>
    <row r="6280" spans="1:5" x14ac:dyDescent="0.2">
      <c r="A6280">
        <v>6219</v>
      </c>
      <c r="B6280" s="1232">
        <f>'Acct Summary 7-8'!G83</f>
        <v>-6.5250379362670712</v>
      </c>
      <c r="D6280" s="14" t="str">
        <f t="shared" si="97"/>
        <v>Error?</v>
      </c>
      <c r="E6280" s="14" t="s">
        <v>209</v>
      </c>
    </row>
    <row r="6281" spans="1:5" x14ac:dyDescent="0.2">
      <c r="A6281">
        <v>6220</v>
      </c>
      <c r="B6281" s="1232">
        <f>'Acct Summary 7-8'!H83</f>
        <v>-3.066900129891335</v>
      </c>
      <c r="D6281" s="14" t="str">
        <f t="shared" si="97"/>
        <v>Error?</v>
      </c>
      <c r="E6281" s="14" t="s">
        <v>209</v>
      </c>
    </row>
    <row r="6282" spans="1:5" x14ac:dyDescent="0.2">
      <c r="A6282">
        <v>6221</v>
      </c>
      <c r="B6282" s="1232">
        <f>'Acct Summary 7-8'!I83</f>
        <v>9.1932901535550546E-2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-50.25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102595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102595</v>
      </c>
      <c r="D6301" s="14" t="str">
        <f t="shared" si="97"/>
        <v>Error?</v>
      </c>
      <c r="E6301" s="14" t="s">
        <v>209</v>
      </c>
    </row>
    <row r="6302" spans="1:5" x14ac:dyDescent="0.2">
      <c r="A6302">
        <v>6241</v>
      </c>
      <c r="B6302" s="1232">
        <f>'Revenues 9-14'!J14</f>
        <v>20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270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270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102885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42227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52988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132933</v>
      </c>
      <c r="D6880" s="14" t="str">
        <f t="shared" si="106"/>
        <v>Error?</v>
      </c>
    </row>
    <row r="6881" spans="1:4" x14ac:dyDescent="0.2">
      <c r="A6881">
        <v>6820</v>
      </c>
      <c r="B6881" s="1232">
        <f>'Expenditures 15-22'!K22</f>
        <v>132933</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89970</v>
      </c>
      <c r="D6981" s="14" t="str">
        <f t="shared" si="108"/>
        <v>Error?</v>
      </c>
    </row>
    <row r="6982" spans="1:4" x14ac:dyDescent="0.2">
      <c r="A6982">
        <v>6921</v>
      </c>
      <c r="B6982" s="1232">
        <f>'Expenditures 15-22'!K85</f>
        <v>89970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89970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102885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102885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607</v>
      </c>
      <c r="D7073" s="14" t="str">
        <f t="shared" si="109"/>
        <v>Error?</v>
      </c>
    </row>
    <row r="7074" spans="1:4" x14ac:dyDescent="0.2">
      <c r="A7074">
        <v>7013</v>
      </c>
      <c r="B7074" s="1232">
        <f>'Expenditures 15-22'!K210</f>
        <v>607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15610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15610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960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960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10981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10981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25460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25860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45713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45713</v>
      </c>
      <c r="D7198" s="14" t="str">
        <f t="shared" si="111"/>
        <v>Error?</v>
      </c>
    </row>
    <row r="7199" spans="1:4" x14ac:dyDescent="0.2">
      <c r="A7199">
        <v>7138</v>
      </c>
      <c r="B7199" s="1232">
        <f>'Expenditures 15-22'!C323</f>
        <v>25460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77425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102885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25460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77425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102885</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8459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2302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117644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2624</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2624</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1137</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1137</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3712</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TOC for SB Report</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2016-11-15T16:17:49Z</cp:lastPrinted>
  <dcterms:created xsi:type="dcterms:W3CDTF">2003-10-29T19:06:34Z</dcterms:created>
  <dcterms:modified xsi:type="dcterms:W3CDTF">2016-11-17T22:28:01Z</dcterms:modified>
</cp:coreProperties>
</file>